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" yWindow="15" windowWidth="1980" windowHeight="1215" activeTab="1"/>
  </bookViews>
  <sheets>
    <sheet name="лот 1 " sheetId="4" r:id="rId1"/>
    <sheet name="лот 2" sheetId="3" r:id="rId2"/>
  </sheets>
  <definedNames>
    <definedName name="_xlnm._FilterDatabase" localSheetId="0" hidden="1">'лот 1 '!$A$3:$H$9</definedName>
    <definedName name="_xlnm._FilterDatabase" localSheetId="1" hidden="1">'лот 2'!$A$3:$H$7</definedName>
  </definedNames>
  <calcPr calcId="145621"/>
</workbook>
</file>

<file path=xl/calcChain.xml><?xml version="1.0" encoding="utf-8"?>
<calcChain xmlns="http://schemas.openxmlformats.org/spreadsheetml/2006/main">
  <c r="A34" i="3" l="1"/>
  <c r="G34" i="3"/>
  <c r="A44" i="3"/>
  <c r="A43" i="3"/>
  <c r="A42" i="3"/>
  <c r="A38" i="3"/>
  <c r="A37" i="3"/>
  <c r="A36" i="3"/>
  <c r="A33" i="3"/>
  <c r="A31" i="3"/>
  <c r="A29" i="3"/>
  <c r="A28" i="3"/>
  <c r="A27" i="3"/>
  <c r="A26" i="3"/>
  <c r="A25" i="3"/>
  <c r="A23" i="3"/>
  <c r="A22" i="3"/>
  <c r="A19" i="3"/>
  <c r="A17" i="3"/>
  <c r="A16" i="3"/>
  <c r="A15" i="3"/>
  <c r="A14" i="3"/>
  <c r="A13" i="3"/>
  <c r="A11" i="3"/>
  <c r="A10" i="3"/>
  <c r="A9" i="3"/>
  <c r="A8" i="3"/>
  <c r="G44" i="3"/>
  <c r="G43" i="3"/>
  <c r="G42" i="3"/>
  <c r="G38" i="3"/>
  <c r="G37" i="3"/>
  <c r="G36" i="3"/>
  <c r="G33" i="3"/>
  <c r="G31" i="3"/>
  <c r="G29" i="3"/>
  <c r="G28" i="3"/>
  <c r="G27" i="3"/>
  <c r="G26" i="3"/>
  <c r="G25" i="3"/>
  <c r="G23" i="3"/>
  <c r="G22" i="3"/>
  <c r="G19" i="3"/>
  <c r="G17" i="3"/>
  <c r="G16" i="3"/>
  <c r="G15" i="3"/>
  <c r="G14" i="3"/>
  <c r="G13" i="3"/>
  <c r="G11" i="3"/>
  <c r="G10" i="3"/>
  <c r="G9" i="3"/>
  <c r="G8" i="3"/>
  <c r="G6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5" i="3"/>
  <c r="N36" i="3"/>
  <c r="N37" i="3"/>
  <c r="N38" i="3"/>
  <c r="N39" i="3"/>
  <c r="N40" i="3"/>
  <c r="N41" i="3"/>
  <c r="N42" i="3"/>
  <c r="N43" i="3"/>
  <c r="N44" i="3"/>
  <c r="N45" i="3"/>
  <c r="N47" i="3"/>
  <c r="A6" i="3"/>
  <c r="A825" i="4"/>
  <c r="A823" i="4"/>
  <c r="A821" i="4"/>
  <c r="A820" i="4"/>
  <c r="A819" i="4"/>
  <c r="A818" i="4"/>
  <c r="A817" i="4"/>
  <c r="A816" i="4"/>
  <c r="A815" i="4"/>
  <c r="A813" i="4"/>
  <c r="A812" i="4"/>
  <c r="A811" i="4"/>
  <c r="A806" i="4"/>
  <c r="A804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5" i="4"/>
  <c r="A734" i="4"/>
  <c r="A732" i="4"/>
  <c r="A731" i="4"/>
  <c r="A730" i="4"/>
  <c r="A726" i="4"/>
  <c r="A725" i="4"/>
  <c r="A723" i="4"/>
  <c r="A722" i="4"/>
  <c r="A720" i="4"/>
  <c r="A719" i="4"/>
  <c r="A718" i="4"/>
  <c r="A716" i="4"/>
  <c r="A715" i="4"/>
  <c r="A714" i="4"/>
  <c r="A713" i="4"/>
  <c r="A711" i="4"/>
  <c r="A710" i="4"/>
  <c r="A709" i="4"/>
  <c r="A708" i="4"/>
  <c r="A707" i="4"/>
  <c r="A706" i="4"/>
  <c r="A705" i="4"/>
  <c r="A704" i="4"/>
  <c r="A701" i="4"/>
  <c r="A699" i="4"/>
  <c r="A697" i="4"/>
  <c r="A694" i="4"/>
  <c r="A693" i="4"/>
  <c r="A692" i="4"/>
  <c r="A691" i="4"/>
  <c r="A688" i="4"/>
  <c r="A687" i="4"/>
  <c r="A686" i="4"/>
  <c r="A685" i="4"/>
  <c r="A684" i="4"/>
  <c r="A683" i="4"/>
  <c r="A680" i="4"/>
  <c r="A679" i="4"/>
  <c r="A678" i="4"/>
  <c r="A677" i="4"/>
  <c r="A676" i="4"/>
  <c r="A675" i="4"/>
  <c r="A674" i="4"/>
  <c r="A672" i="4"/>
  <c r="A670" i="4"/>
  <c r="A668" i="4"/>
  <c r="A667" i="4"/>
  <c r="A666" i="4"/>
  <c r="A665" i="4"/>
  <c r="A661" i="4"/>
  <c r="A660" i="4"/>
  <c r="A659" i="4"/>
  <c r="A658" i="4"/>
  <c r="A657" i="4"/>
  <c r="A656" i="4"/>
  <c r="A655" i="4"/>
  <c r="A654" i="4"/>
  <c r="A653" i="4"/>
  <c r="A651" i="4"/>
  <c r="A650" i="4"/>
  <c r="A649" i="4"/>
  <c r="A648" i="4"/>
  <c r="A647" i="4"/>
  <c r="A646" i="4"/>
  <c r="A645" i="4"/>
  <c r="A644" i="4"/>
  <c r="A642" i="4"/>
  <c r="A641" i="4"/>
  <c r="A640" i="4"/>
  <c r="A638" i="4"/>
  <c r="A636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7" i="4"/>
  <c r="A595" i="4"/>
  <c r="A594" i="4"/>
  <c r="A593" i="4"/>
  <c r="A592" i="4"/>
  <c r="A591" i="4"/>
  <c r="A590" i="4"/>
  <c r="A588" i="4"/>
  <c r="A587" i="4"/>
  <c r="A586" i="4"/>
  <c r="A585" i="4"/>
  <c r="A584" i="4"/>
  <c r="A583" i="4"/>
  <c r="A582" i="4"/>
  <c r="A581" i="4"/>
  <c r="A579" i="4"/>
  <c r="A578" i="4"/>
  <c r="A577" i="4"/>
  <c r="A576" i="4"/>
  <c r="A575" i="4"/>
  <c r="A574" i="4"/>
  <c r="A573" i="4"/>
  <c r="A572" i="4"/>
  <c r="A571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09" i="4"/>
  <c r="A508" i="4"/>
  <c r="A507" i="4"/>
  <c r="A506" i="4"/>
  <c r="A505" i="4"/>
  <c r="A504" i="4"/>
  <c r="A503" i="4"/>
  <c r="A502" i="4"/>
  <c r="A500" i="4"/>
  <c r="A499" i="4"/>
  <c r="A498" i="4"/>
  <c r="A496" i="4"/>
  <c r="A494" i="4"/>
  <c r="A493" i="4"/>
  <c r="A492" i="4"/>
  <c r="A491" i="4"/>
  <c r="A490" i="4"/>
  <c r="A488" i="4"/>
  <c r="A487" i="4"/>
  <c r="A486" i="4"/>
  <c r="A485" i="4"/>
  <c r="A484" i="4"/>
  <c r="A483" i="4"/>
  <c r="A481" i="4"/>
  <c r="A480" i="4"/>
  <c r="A479" i="4"/>
  <c r="A478" i="4"/>
  <c r="A476" i="4"/>
  <c r="A473" i="4"/>
  <c r="A472" i="4"/>
  <c r="A471" i="4"/>
  <c r="A470" i="4"/>
  <c r="A469" i="4"/>
  <c r="A468" i="4"/>
  <c r="A467" i="4"/>
  <c r="A466" i="4"/>
  <c r="A464" i="4"/>
  <c r="A463" i="4"/>
  <c r="A462" i="4"/>
  <c r="A461" i="4"/>
  <c r="A460" i="4"/>
  <c r="A459" i="4"/>
  <c r="A458" i="4"/>
  <c r="A457" i="4"/>
  <c r="A456" i="4"/>
  <c r="A455" i="4"/>
  <c r="A454" i="4"/>
  <c r="A451" i="4"/>
  <c r="A449" i="4"/>
  <c r="A448" i="4"/>
  <c r="A447" i="4"/>
  <c r="A446" i="4"/>
  <c r="A445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6" i="4"/>
  <c r="A375" i="4"/>
  <c r="A374" i="4"/>
  <c r="A373" i="4"/>
  <c r="A372" i="4"/>
  <c r="A371" i="4"/>
  <c r="A370" i="4"/>
  <c r="A369" i="4"/>
  <c r="A367" i="4"/>
  <c r="A366" i="4"/>
  <c r="A365" i="4"/>
  <c r="A364" i="4"/>
  <c r="A363" i="4"/>
  <c r="A361" i="4"/>
  <c r="A360" i="4"/>
  <c r="A359" i="4"/>
  <c r="A358" i="4"/>
  <c r="A357" i="4"/>
  <c r="A356" i="4"/>
  <c r="A355" i="4"/>
  <c r="A354" i="4"/>
  <c r="A353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5" i="4"/>
  <c r="A334" i="4"/>
  <c r="A333" i="4"/>
  <c r="A332" i="4"/>
  <c r="A331" i="4"/>
  <c r="A329" i="4"/>
  <c r="A328" i="4"/>
  <c r="A327" i="4"/>
  <c r="A325" i="4"/>
  <c r="A324" i="4"/>
  <c r="A322" i="4"/>
  <c r="A321" i="4"/>
  <c r="A319" i="4"/>
  <c r="A318" i="4"/>
  <c r="A317" i="4"/>
  <c r="A315" i="4"/>
  <c r="A313" i="4"/>
  <c r="A312" i="4"/>
  <c r="A311" i="4"/>
  <c r="A310" i="4"/>
  <c r="A309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3" i="4"/>
  <c r="A292" i="4"/>
  <c r="A291" i="4"/>
  <c r="A289" i="4"/>
  <c r="A288" i="4"/>
  <c r="A287" i="4"/>
  <c r="A286" i="4"/>
  <c r="A285" i="4"/>
  <c r="A284" i="4"/>
  <c r="A283" i="4"/>
  <c r="A282" i="4"/>
  <c r="A281" i="4"/>
  <c r="A279" i="4"/>
  <c r="A278" i="4"/>
  <c r="A277" i="4"/>
  <c r="A276" i="4"/>
  <c r="A275" i="4"/>
  <c r="A274" i="4"/>
  <c r="A273" i="4"/>
  <c r="A272" i="4"/>
  <c r="A271" i="4"/>
  <c r="A269" i="4"/>
  <c r="A268" i="4"/>
  <c r="A267" i="4"/>
  <c r="A266" i="4"/>
  <c r="A265" i="4"/>
  <c r="A264" i="4"/>
  <c r="A263" i="4"/>
  <c r="A262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2" i="4"/>
  <c r="A241" i="4"/>
  <c r="A240" i="4"/>
  <c r="A239" i="4"/>
  <c r="A238" i="4"/>
  <c r="A237" i="4"/>
  <c r="A236" i="4"/>
  <c r="A234" i="4"/>
  <c r="A233" i="4"/>
  <c r="A232" i="4"/>
  <c r="A231" i="4"/>
  <c r="A230" i="4"/>
  <c r="A229" i="4"/>
  <c r="A225" i="4"/>
  <c r="A223" i="4"/>
  <c r="A222" i="4"/>
  <c r="A220" i="4"/>
  <c r="A219" i="4"/>
  <c r="A218" i="4"/>
  <c r="A217" i="4"/>
  <c r="A216" i="4"/>
  <c r="A215" i="4"/>
  <c r="A214" i="4"/>
  <c r="A213" i="4"/>
  <c r="A212" i="4"/>
  <c r="A209" i="4"/>
  <c r="A207" i="4"/>
  <c r="A206" i="4"/>
  <c r="A205" i="4"/>
  <c r="A203" i="4"/>
  <c r="A202" i="4"/>
  <c r="A199" i="4"/>
  <c r="A198" i="4"/>
  <c r="A197" i="4"/>
  <c r="A196" i="4"/>
  <c r="A195" i="4"/>
  <c r="A194" i="4"/>
  <c r="A193" i="4"/>
  <c r="A191" i="4"/>
  <c r="A190" i="4"/>
  <c r="A189" i="4"/>
  <c r="A188" i="4"/>
  <c r="A187" i="4"/>
  <c r="A186" i="4"/>
  <c r="A185" i="4"/>
  <c r="A184" i="4"/>
  <c r="A182" i="4"/>
  <c r="A180" i="4"/>
  <c r="A179" i="4"/>
  <c r="A178" i="4"/>
  <c r="A176" i="4"/>
  <c r="A175" i="4"/>
  <c r="A174" i="4"/>
  <c r="A173" i="4"/>
  <c r="A172" i="4"/>
  <c r="A171" i="4"/>
  <c r="A170" i="4"/>
  <c r="A169" i="4"/>
  <c r="A168" i="4"/>
  <c r="A167" i="4"/>
  <c r="A164" i="4"/>
  <c r="A163" i="4"/>
  <c r="A162" i="4"/>
  <c r="A161" i="4"/>
  <c r="A159" i="4"/>
  <c r="A157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5" i="4"/>
  <c r="A124" i="4"/>
  <c r="A123" i="4"/>
  <c r="A122" i="4"/>
  <c r="A121" i="4"/>
  <c r="A118" i="4"/>
  <c r="A116" i="4"/>
  <c r="A115" i="4"/>
  <c r="A113" i="4"/>
  <c r="A112" i="4"/>
  <c r="A111" i="4"/>
  <c r="A110" i="4"/>
  <c r="A107" i="4"/>
  <c r="A106" i="4"/>
  <c r="A103" i="4"/>
  <c r="A101" i="4"/>
  <c r="A100" i="4"/>
  <c r="A99" i="4"/>
  <c r="A98" i="4"/>
  <c r="A97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0" i="4"/>
  <c r="A78" i="4"/>
  <c r="A77" i="4"/>
  <c r="A74" i="4"/>
  <c r="A72" i="4"/>
  <c r="A71" i="4"/>
  <c r="A70" i="4"/>
  <c r="A69" i="4"/>
  <c r="A68" i="4"/>
  <c r="A67" i="4"/>
  <c r="A66" i="4"/>
  <c r="A65" i="4"/>
  <c r="A64" i="4"/>
  <c r="A61" i="4"/>
  <c r="A59" i="4"/>
  <c r="K806" i="4"/>
  <c r="K804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7" i="4"/>
  <c r="A36" i="4"/>
  <c r="A35" i="4"/>
  <c r="A34" i="4"/>
  <c r="A33" i="4"/>
  <c r="A31" i="4"/>
  <c r="A30" i="4"/>
  <c r="A29" i="4"/>
  <c r="A27" i="4"/>
  <c r="A24" i="4"/>
  <c r="A23" i="4"/>
  <c r="A22" i="4"/>
  <c r="A21" i="4"/>
  <c r="A20" i="4"/>
  <c r="A13" i="4" l="1"/>
  <c r="A14" i="4"/>
  <c r="A15" i="4"/>
  <c r="A16" i="4"/>
  <c r="A12" i="4"/>
  <c r="J12" i="4"/>
  <c r="G825" i="4"/>
  <c r="G823" i="4"/>
  <c r="G821" i="4"/>
  <c r="G820" i="4"/>
  <c r="G819" i="4"/>
  <c r="G818" i="4"/>
  <c r="G817" i="4"/>
  <c r="G816" i="4"/>
  <c r="G815" i="4"/>
  <c r="G813" i="4"/>
  <c r="G812" i="4"/>
  <c r="G811" i="4"/>
  <c r="G806" i="4"/>
  <c r="G804" i="4"/>
  <c r="G802" i="4"/>
  <c r="G801" i="4"/>
  <c r="G800" i="4"/>
  <c r="G799" i="4"/>
  <c r="G798" i="4"/>
  <c r="G797" i="4"/>
  <c r="G796" i="4"/>
  <c r="G795" i="4"/>
  <c r="G794" i="4"/>
  <c r="G793" i="4"/>
  <c r="G792" i="4"/>
  <c r="G791" i="4"/>
  <c r="G790" i="4"/>
  <c r="G789" i="4"/>
  <c r="G788" i="4"/>
  <c r="G787" i="4"/>
  <c r="G786" i="4"/>
  <c r="G785" i="4"/>
  <c r="G784" i="4"/>
  <c r="G783" i="4"/>
  <c r="G782" i="4"/>
  <c r="G780" i="4"/>
  <c r="G779" i="4"/>
  <c r="G778" i="4"/>
  <c r="G777" i="4"/>
  <c r="G776" i="4"/>
  <c r="G775" i="4"/>
  <c r="G774" i="4"/>
  <c r="G773" i="4"/>
  <c r="G772" i="4"/>
  <c r="G771" i="4"/>
  <c r="G770" i="4"/>
  <c r="G769" i="4"/>
  <c r="G768" i="4"/>
  <c r="G767" i="4"/>
  <c r="G766" i="4"/>
  <c r="G765" i="4"/>
  <c r="G764" i="4"/>
  <c r="G763" i="4"/>
  <c r="G762" i="4"/>
  <c r="G761" i="4"/>
  <c r="G760" i="4"/>
  <c r="G759" i="4"/>
  <c r="G758" i="4"/>
  <c r="G757" i="4"/>
  <c r="G756" i="4"/>
  <c r="G755" i="4"/>
  <c r="G754" i="4"/>
  <c r="G753" i="4"/>
  <c r="G752" i="4"/>
  <c r="G751" i="4"/>
  <c r="G750" i="4"/>
  <c r="G749" i="4"/>
  <c r="G748" i="4"/>
  <c r="G747" i="4"/>
  <c r="G746" i="4"/>
  <c r="G745" i="4"/>
  <c r="G744" i="4"/>
  <c r="G743" i="4"/>
  <c r="G742" i="4"/>
  <c r="G741" i="4"/>
  <c r="G740" i="4"/>
  <c r="G739" i="4"/>
  <c r="G738" i="4"/>
  <c r="G737" i="4"/>
  <c r="G735" i="4"/>
  <c r="G734" i="4"/>
  <c r="G732" i="4"/>
  <c r="G731" i="4"/>
  <c r="G730" i="4"/>
  <c r="G726" i="4"/>
  <c r="G725" i="4"/>
  <c r="G723" i="4"/>
  <c r="G722" i="4"/>
  <c r="G720" i="4"/>
  <c r="G719" i="4"/>
  <c r="G718" i="4"/>
  <c r="G716" i="4"/>
  <c r="G715" i="4"/>
  <c r="G714" i="4"/>
  <c r="G713" i="4"/>
  <c r="G711" i="4"/>
  <c r="G710" i="4"/>
  <c r="G709" i="4"/>
  <c r="G708" i="4"/>
  <c r="G707" i="4"/>
  <c r="G706" i="4"/>
  <c r="G705" i="4"/>
  <c r="G704" i="4"/>
  <c r="G701" i="4"/>
  <c r="G699" i="4"/>
  <c r="G697" i="4"/>
  <c r="G694" i="4"/>
  <c r="G693" i="4"/>
  <c r="G692" i="4"/>
  <c r="G691" i="4"/>
  <c r="G688" i="4"/>
  <c r="G687" i="4"/>
  <c r="G686" i="4"/>
  <c r="G685" i="4"/>
  <c r="G684" i="4"/>
  <c r="G683" i="4"/>
  <c r="G680" i="4"/>
  <c r="G679" i="4"/>
  <c r="G678" i="4"/>
  <c r="G677" i="4"/>
  <c r="G676" i="4"/>
  <c r="G675" i="4"/>
  <c r="G674" i="4"/>
  <c r="G672" i="4"/>
  <c r="G670" i="4"/>
  <c r="G668" i="4"/>
  <c r="G667" i="4"/>
  <c r="G666" i="4"/>
  <c r="G665" i="4"/>
  <c r="G661" i="4"/>
  <c r="G660" i="4"/>
  <c r="G659" i="4"/>
  <c r="G658" i="4"/>
  <c r="G657" i="4"/>
  <c r="G656" i="4"/>
  <c r="G655" i="4"/>
  <c r="G654" i="4"/>
  <c r="G653" i="4"/>
  <c r="G651" i="4"/>
  <c r="G650" i="4"/>
  <c r="G649" i="4"/>
  <c r="G648" i="4"/>
  <c r="G647" i="4"/>
  <c r="G646" i="4"/>
  <c r="G645" i="4"/>
  <c r="G644" i="4"/>
  <c r="G642" i="4"/>
  <c r="G641" i="4"/>
  <c r="G640" i="4"/>
  <c r="G638" i="4"/>
  <c r="G636" i="4"/>
  <c r="G633" i="4"/>
  <c r="G632" i="4"/>
  <c r="G631" i="4"/>
  <c r="G630" i="4"/>
  <c r="G629" i="4"/>
  <c r="G628" i="4"/>
  <c r="G627" i="4"/>
  <c r="G626" i="4"/>
  <c r="G625" i="4"/>
  <c r="G624" i="4"/>
  <c r="G623" i="4"/>
  <c r="G622" i="4"/>
  <c r="G621" i="4"/>
  <c r="G620" i="4"/>
  <c r="G619" i="4"/>
  <c r="G618" i="4"/>
  <c r="G616" i="4"/>
  <c r="G615" i="4"/>
  <c r="G614" i="4"/>
  <c r="G613" i="4"/>
  <c r="G612" i="4"/>
  <c r="G611" i="4"/>
  <c r="G610" i="4"/>
  <c r="G609" i="4"/>
  <c r="G608" i="4"/>
  <c r="G607" i="4"/>
  <c r="G606" i="4"/>
  <c r="G605" i="4"/>
  <c r="G604" i="4"/>
  <c r="G603" i="4"/>
  <c r="G602" i="4"/>
  <c r="G601" i="4"/>
  <c r="G600" i="4"/>
  <c r="G599" i="4"/>
  <c r="G597" i="4"/>
  <c r="G595" i="4"/>
  <c r="G594" i="4"/>
  <c r="G593" i="4"/>
  <c r="G592" i="4"/>
  <c r="G591" i="4"/>
  <c r="G590" i="4"/>
  <c r="G588" i="4"/>
  <c r="G587" i="4"/>
  <c r="G586" i="4"/>
  <c r="G585" i="4"/>
  <c r="G584" i="4"/>
  <c r="G583" i="4"/>
  <c r="G582" i="4"/>
  <c r="G581" i="4"/>
  <c r="G579" i="4"/>
  <c r="G578" i="4"/>
  <c r="G577" i="4"/>
  <c r="G576" i="4"/>
  <c r="G575" i="4"/>
  <c r="G574" i="4"/>
  <c r="G573" i="4"/>
  <c r="G572" i="4"/>
  <c r="G571" i="4"/>
  <c r="G569" i="4"/>
  <c r="G568" i="4"/>
  <c r="G567" i="4"/>
  <c r="G566" i="4"/>
  <c r="G565" i="4"/>
  <c r="G564" i="4"/>
  <c r="G563" i="4"/>
  <c r="G562" i="4"/>
  <c r="G561" i="4"/>
  <c r="G560" i="4"/>
  <c r="G559" i="4"/>
  <c r="G558" i="4"/>
  <c r="G557" i="4"/>
  <c r="G556" i="4"/>
  <c r="G555" i="4"/>
  <c r="G554" i="4"/>
  <c r="G553" i="4"/>
  <c r="G552" i="4"/>
  <c r="G551" i="4"/>
  <c r="G550" i="4"/>
  <c r="G549" i="4"/>
  <c r="G548" i="4"/>
  <c r="G547" i="4"/>
  <c r="G546" i="4"/>
  <c r="G545" i="4"/>
  <c r="G544" i="4"/>
  <c r="G543" i="4"/>
  <c r="G542" i="4"/>
  <c r="G541" i="4"/>
  <c r="G540" i="4"/>
  <c r="G539" i="4"/>
  <c r="G538" i="4"/>
  <c r="G537" i="4"/>
  <c r="G536" i="4"/>
  <c r="G535" i="4"/>
  <c r="G534" i="4"/>
  <c r="G533" i="4"/>
  <c r="G532" i="4"/>
  <c r="G531" i="4"/>
  <c r="G530" i="4"/>
  <c r="G529" i="4"/>
  <c r="G527" i="4"/>
  <c r="G526" i="4"/>
  <c r="G525" i="4"/>
  <c r="G524" i="4"/>
  <c r="G523" i="4"/>
  <c r="G522" i="4"/>
  <c r="G521" i="4"/>
  <c r="G520" i="4"/>
  <c r="G519" i="4"/>
  <c r="G518" i="4"/>
  <c r="G517" i="4"/>
  <c r="G516" i="4"/>
  <c r="G515" i="4"/>
  <c r="G514" i="4"/>
  <c r="G513" i="4"/>
  <c r="G512" i="4"/>
  <c r="G511" i="4"/>
  <c r="G509" i="4"/>
  <c r="G508" i="4"/>
  <c r="G507" i="4"/>
  <c r="G506" i="4"/>
  <c r="G505" i="4"/>
  <c r="G504" i="4"/>
  <c r="G503" i="4"/>
  <c r="G502" i="4"/>
  <c r="G500" i="4"/>
  <c r="G499" i="4"/>
  <c r="G498" i="4"/>
  <c r="G496" i="4"/>
  <c r="G494" i="4"/>
  <c r="G493" i="4"/>
  <c r="G492" i="4"/>
  <c r="G491" i="4"/>
  <c r="G490" i="4"/>
  <c r="G488" i="4"/>
  <c r="G487" i="4"/>
  <c r="G486" i="4"/>
  <c r="G485" i="4"/>
  <c r="G484" i="4"/>
  <c r="G483" i="4"/>
  <c r="G481" i="4"/>
  <c r="G480" i="4"/>
  <c r="G479" i="4"/>
  <c r="G478" i="4"/>
  <c r="G476" i="4"/>
  <c r="G473" i="4"/>
  <c r="G472" i="4"/>
  <c r="G471" i="4"/>
  <c r="G470" i="4"/>
  <c r="G469" i="4"/>
  <c r="G468" i="4"/>
  <c r="G467" i="4"/>
  <c r="G466" i="4"/>
  <c r="G464" i="4"/>
  <c r="G463" i="4"/>
  <c r="G462" i="4"/>
  <c r="G461" i="4"/>
  <c r="G460" i="4"/>
  <c r="G459" i="4"/>
  <c r="G458" i="4"/>
  <c r="G457" i="4"/>
  <c r="G456" i="4"/>
  <c r="G455" i="4"/>
  <c r="G454" i="4"/>
  <c r="G451" i="4"/>
  <c r="G449" i="4"/>
  <c r="G448" i="4"/>
  <c r="G447" i="4"/>
  <c r="G446" i="4"/>
  <c r="G445" i="4"/>
  <c r="G443" i="4"/>
  <c r="G442" i="4"/>
  <c r="G441" i="4"/>
  <c r="G440" i="4"/>
  <c r="G439" i="4"/>
  <c r="G438" i="4"/>
  <c r="G437" i="4"/>
  <c r="G436" i="4"/>
  <c r="G435" i="4"/>
  <c r="G434" i="4"/>
  <c r="G433" i="4"/>
  <c r="G432" i="4"/>
  <c r="G431" i="4"/>
  <c r="G429" i="4"/>
  <c r="G428" i="4"/>
  <c r="G427" i="4"/>
  <c r="G426" i="4"/>
  <c r="G425" i="4"/>
  <c r="G424" i="4"/>
  <c r="G423" i="4"/>
  <c r="G422" i="4"/>
  <c r="G421" i="4"/>
  <c r="G420" i="4"/>
  <c r="G419" i="4"/>
  <c r="G418" i="4"/>
  <c r="G417" i="4"/>
  <c r="G416" i="4"/>
  <c r="G415" i="4"/>
  <c r="G413" i="4"/>
  <c r="G412" i="4"/>
  <c r="G411" i="4"/>
  <c r="G410" i="4"/>
  <c r="G409" i="4"/>
  <c r="G408" i="4"/>
  <c r="G407" i="4"/>
  <c r="G406" i="4"/>
  <c r="G405" i="4"/>
  <c r="G404" i="4"/>
  <c r="G403" i="4"/>
  <c r="G402" i="4"/>
  <c r="G401" i="4"/>
  <c r="G400" i="4"/>
  <c r="G399" i="4"/>
  <c r="G398" i="4"/>
  <c r="G397" i="4"/>
  <c r="G396" i="4"/>
  <c r="G394" i="4"/>
  <c r="G393" i="4"/>
  <c r="G392" i="4"/>
  <c r="G391" i="4"/>
  <c r="G390" i="4"/>
  <c r="G389" i="4"/>
  <c r="G388" i="4"/>
  <c r="G387" i="4"/>
  <c r="G386" i="4"/>
  <c r="G385" i="4"/>
  <c r="G384" i="4"/>
  <c r="G383" i="4"/>
  <c r="G382" i="4"/>
  <c r="G381" i="4"/>
  <c r="G380" i="4"/>
  <c r="G376" i="4"/>
  <c r="G375" i="4"/>
  <c r="G374" i="4"/>
  <c r="G373" i="4"/>
  <c r="G372" i="4"/>
  <c r="G371" i="4"/>
  <c r="G370" i="4"/>
  <c r="G369" i="4"/>
  <c r="G367" i="4"/>
  <c r="G366" i="4"/>
  <c r="G365" i="4"/>
  <c r="G364" i="4"/>
  <c r="G363" i="4"/>
  <c r="G361" i="4"/>
  <c r="G360" i="4"/>
  <c r="G359" i="4"/>
  <c r="G358" i="4"/>
  <c r="G357" i="4"/>
  <c r="G356" i="4"/>
  <c r="G355" i="4"/>
  <c r="G354" i="4"/>
  <c r="G353" i="4"/>
  <c r="G351" i="4"/>
  <c r="G350" i="4"/>
  <c r="G349" i="4"/>
  <c r="G348" i="4"/>
  <c r="G347" i="4"/>
  <c r="G346" i="4"/>
  <c r="G345" i="4"/>
  <c r="G344" i="4"/>
  <c r="G343" i="4"/>
  <c r="G342" i="4"/>
  <c r="G341" i="4"/>
  <c r="G340" i="4"/>
  <c r="G339" i="4"/>
  <c r="G338" i="4"/>
  <c r="G337" i="4"/>
  <c r="G335" i="4"/>
  <c r="G334" i="4"/>
  <c r="G333" i="4"/>
  <c r="G332" i="4"/>
  <c r="G331" i="4"/>
  <c r="G329" i="4"/>
  <c r="G328" i="4"/>
  <c r="G327" i="4"/>
  <c r="G325" i="4"/>
  <c r="G324" i="4"/>
  <c r="G322" i="4"/>
  <c r="G321" i="4"/>
  <c r="G319" i="4"/>
  <c r="G318" i="4"/>
  <c r="G317" i="4"/>
  <c r="G315" i="4"/>
  <c r="G313" i="4"/>
  <c r="G312" i="4"/>
  <c r="G311" i="4"/>
  <c r="G310" i="4"/>
  <c r="G309" i="4"/>
  <c r="G307" i="4"/>
  <c r="G306" i="4"/>
  <c r="G305" i="4"/>
  <c r="G304" i="4"/>
  <c r="G303" i="4"/>
  <c r="G302" i="4"/>
  <c r="G301" i="4"/>
  <c r="G300" i="4"/>
  <c r="G299" i="4"/>
  <c r="G298" i="4"/>
  <c r="G297" i="4"/>
  <c r="G296" i="4"/>
  <c r="G295" i="4"/>
  <c r="G293" i="4"/>
  <c r="G292" i="4"/>
  <c r="G291" i="4"/>
  <c r="G289" i="4"/>
  <c r="G288" i="4"/>
  <c r="G287" i="4"/>
  <c r="G286" i="4"/>
  <c r="G285" i="4"/>
  <c r="G284" i="4"/>
  <c r="G283" i="4"/>
  <c r="G282" i="4"/>
  <c r="G281" i="4"/>
  <c r="G279" i="4"/>
  <c r="G278" i="4"/>
  <c r="G277" i="4"/>
  <c r="G276" i="4"/>
  <c r="G275" i="4"/>
  <c r="G274" i="4"/>
  <c r="G273" i="4"/>
  <c r="G272" i="4"/>
  <c r="G271" i="4"/>
  <c r="G269" i="4"/>
  <c r="G268" i="4"/>
  <c r="G267" i="4"/>
  <c r="G266" i="4"/>
  <c r="G265" i="4"/>
  <c r="G264" i="4"/>
  <c r="G263" i="4"/>
  <c r="G262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2" i="4"/>
  <c r="G241" i="4"/>
  <c r="G240" i="4"/>
  <c r="G239" i="4"/>
  <c r="G238" i="4"/>
  <c r="G237" i="4"/>
  <c r="G236" i="4"/>
  <c r="G234" i="4"/>
  <c r="G233" i="4"/>
  <c r="G232" i="4"/>
  <c r="G231" i="4"/>
  <c r="G230" i="4"/>
  <c r="G229" i="4"/>
  <c r="G225" i="4"/>
  <c r="G223" i="4"/>
  <c r="G222" i="4"/>
  <c r="G220" i="4"/>
  <c r="G219" i="4"/>
  <c r="G218" i="4"/>
  <c r="G217" i="4"/>
  <c r="G216" i="4"/>
  <c r="G215" i="4"/>
  <c r="G214" i="4"/>
  <c r="G213" i="4"/>
  <c r="G212" i="4"/>
  <c r="G209" i="4"/>
  <c r="G207" i="4"/>
  <c r="G206" i="4"/>
  <c r="G205" i="4"/>
  <c r="G203" i="4"/>
  <c r="G202" i="4"/>
  <c r="G199" i="4"/>
  <c r="G198" i="4"/>
  <c r="G197" i="4"/>
  <c r="G196" i="4"/>
  <c r="G195" i="4"/>
  <c r="G194" i="4"/>
  <c r="G193" i="4"/>
  <c r="G191" i="4"/>
  <c r="G190" i="4"/>
  <c r="G189" i="4"/>
  <c r="G188" i="4"/>
  <c r="G187" i="4"/>
  <c r="G186" i="4"/>
  <c r="G185" i="4"/>
  <c r="G184" i="4"/>
  <c r="G182" i="4"/>
  <c r="G180" i="4"/>
  <c r="G179" i="4"/>
  <c r="G178" i="4"/>
  <c r="G176" i="4"/>
  <c r="G175" i="4"/>
  <c r="G174" i="4"/>
  <c r="G173" i="4"/>
  <c r="G172" i="4"/>
  <c r="G171" i="4"/>
  <c r="G170" i="4"/>
  <c r="G169" i="4"/>
  <c r="G168" i="4"/>
  <c r="G167" i="4"/>
  <c r="G164" i="4"/>
  <c r="G163" i="4"/>
  <c r="G162" i="4"/>
  <c r="G161" i="4"/>
  <c r="G159" i="4"/>
  <c r="G157" i="4"/>
  <c r="G155" i="4" l="1"/>
  <c r="G154" i="4"/>
  <c r="G153" i="4"/>
  <c r="G152" i="4"/>
  <c r="G151" i="4"/>
  <c r="G150" i="4"/>
  <c r="G149" i="4"/>
  <c r="G148" i="4"/>
  <c r="G147" i="4"/>
  <c r="G146" i="4"/>
  <c r="G145" i="4"/>
  <c r="G144" i="4"/>
  <c r="G143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5" i="4"/>
  <c r="G124" i="4"/>
  <c r="G123" i="4"/>
  <c r="G122" i="4"/>
  <c r="G121" i="4"/>
  <c r="G118" i="4"/>
  <c r="G116" i="4"/>
  <c r="G115" i="4"/>
  <c r="G113" i="4"/>
  <c r="G112" i="4"/>
  <c r="G111" i="4"/>
  <c r="G110" i="4"/>
  <c r="G107" i="4"/>
  <c r="G106" i="4"/>
  <c r="G103" i="4"/>
  <c r="G101" i="4"/>
  <c r="G100" i="4"/>
  <c r="G99" i="4"/>
  <c r="G98" i="4"/>
  <c r="G97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0" i="4"/>
  <c r="G78" i="4"/>
  <c r="G77" i="4"/>
  <c r="G75" i="4"/>
  <c r="G72" i="4"/>
  <c r="G71" i="4"/>
  <c r="G70" i="4"/>
  <c r="G69" i="4"/>
  <c r="G68" i="4"/>
  <c r="G67" i="4"/>
  <c r="G66" i="4"/>
  <c r="G65" i="4"/>
  <c r="G64" i="4"/>
  <c r="G61" i="4"/>
  <c r="G59" i="4"/>
  <c r="G31" i="4"/>
  <c r="G30" i="4"/>
  <c r="G29" i="4"/>
  <c r="G27" i="4"/>
  <c r="G10" i="4"/>
  <c r="G8" i="4"/>
  <c r="G7" i="4"/>
  <c r="G6" i="4"/>
  <c r="F46" i="3"/>
  <c r="E46" i="3"/>
  <c r="G45" i="3"/>
  <c r="G41" i="3"/>
  <c r="G40" i="3"/>
  <c r="G39" i="3"/>
  <c r="G35" i="3"/>
  <c r="G32" i="3"/>
  <c r="G30" i="3"/>
  <c r="G24" i="3"/>
  <c r="G21" i="3"/>
  <c r="G20" i="3"/>
  <c r="G18" i="3"/>
  <c r="G12" i="3"/>
  <c r="G7" i="3"/>
  <c r="G5" i="3"/>
  <c r="N46" i="3" l="1"/>
  <c r="G46" i="3"/>
  <c r="F827" i="4"/>
  <c r="E827" i="4"/>
  <c r="G826" i="4"/>
  <c r="G824" i="4"/>
  <c r="G822" i="4"/>
  <c r="G814" i="4"/>
  <c r="G810" i="4"/>
  <c r="G809" i="4"/>
  <c r="G808" i="4"/>
  <c r="G807" i="4"/>
  <c r="G805" i="4"/>
  <c r="G803" i="4"/>
  <c r="G781" i="4"/>
  <c r="G736" i="4"/>
  <c r="G733" i="4"/>
  <c r="G729" i="4"/>
  <c r="G728" i="4"/>
  <c r="G727" i="4"/>
  <c r="G724" i="4"/>
  <c r="G721" i="4"/>
  <c r="G717" i="4"/>
  <c r="G712" i="4"/>
  <c r="G703" i="4"/>
  <c r="G702" i="4"/>
  <c r="G700" i="4"/>
  <c r="G698" i="4"/>
  <c r="G696" i="4"/>
  <c r="G695" i="4"/>
  <c r="G690" i="4"/>
  <c r="G689" i="4"/>
  <c r="G682" i="4"/>
  <c r="G681" i="4"/>
  <c r="G673" i="4"/>
  <c r="G671" i="4"/>
  <c r="G669" i="4"/>
  <c r="G664" i="4"/>
  <c r="G663" i="4"/>
  <c r="G662" i="4"/>
  <c r="G652" i="4"/>
  <c r="G643" i="4"/>
  <c r="G639" i="4"/>
  <c r="G637" i="4"/>
  <c r="G635" i="4"/>
  <c r="G634" i="4"/>
  <c r="G617" i="4"/>
  <c r="G598" i="4"/>
  <c r="G596" i="4"/>
  <c r="G589" i="4"/>
  <c r="G580" i="4"/>
  <c r="G570" i="4"/>
  <c r="G528" i="4"/>
  <c r="G510" i="4"/>
  <c r="G501" i="4"/>
  <c r="G497" i="4"/>
  <c r="G495" i="4"/>
  <c r="G489" i="4"/>
  <c r="G482" i="4"/>
  <c r="G477" i="4"/>
  <c r="G475" i="4"/>
  <c r="G474" i="4"/>
  <c r="G465" i="4"/>
  <c r="G453" i="4"/>
  <c r="G452" i="4"/>
  <c r="G450" i="4"/>
  <c r="G444" i="4"/>
  <c r="G430" i="4"/>
  <c r="G414" i="4"/>
  <c r="G395" i="4"/>
  <c r="G379" i="4"/>
  <c r="G378" i="4"/>
  <c r="G377" i="4"/>
  <c r="G368" i="4"/>
  <c r="G362" i="4"/>
  <c r="G352" i="4"/>
  <c r="G336" i="4"/>
  <c r="G330" i="4"/>
  <c r="G326" i="4"/>
  <c r="G323" i="4"/>
  <c r="G320" i="4"/>
  <c r="G316" i="4"/>
  <c r="G314" i="4"/>
  <c r="G308" i="4"/>
  <c r="G294" i="4"/>
  <c r="G290" i="4"/>
  <c r="G280" i="4"/>
  <c r="G270" i="4"/>
  <c r="G261" i="4"/>
  <c r="G243" i="4"/>
  <c r="G235" i="4"/>
  <c r="G228" i="4"/>
  <c r="G227" i="4"/>
  <c r="G226" i="4"/>
  <c r="G224" i="4"/>
  <c r="G221" i="4"/>
  <c r="G211" i="4"/>
  <c r="G210" i="4"/>
  <c r="G208" i="4"/>
  <c r="G204" i="4"/>
  <c r="G201" i="4"/>
  <c r="G200" i="4"/>
  <c r="G192" i="4"/>
  <c r="G183" i="4"/>
  <c r="G181" i="4"/>
  <c r="G177" i="4"/>
  <c r="G166" i="4"/>
  <c r="G165" i="4"/>
  <c r="G160" i="4"/>
  <c r="G158" i="4"/>
  <c r="G156" i="4"/>
  <c r="G142" i="4"/>
  <c r="G126" i="4"/>
  <c r="G120" i="4"/>
  <c r="G119" i="4"/>
  <c r="G117" i="4"/>
  <c r="G114" i="4"/>
  <c r="G109" i="4"/>
  <c r="G108" i="4"/>
  <c r="G105" i="4"/>
  <c r="G104" i="4"/>
  <c r="G102" i="4"/>
  <c r="G96" i="4"/>
  <c r="G81" i="4"/>
  <c r="G79" i="4"/>
  <c r="G76" i="4"/>
  <c r="G73" i="4"/>
  <c r="G63" i="4"/>
  <c r="G62" i="4"/>
  <c r="G60" i="4"/>
  <c r="G58" i="4"/>
  <c r="G39" i="4"/>
  <c r="G38" i="4"/>
  <c r="G32" i="4"/>
  <c r="G28" i="4"/>
  <c r="G26" i="4"/>
  <c r="G25" i="4" l="1"/>
  <c r="G19" i="4"/>
  <c r="G18" i="4"/>
  <c r="G17" i="4"/>
  <c r="G11" i="4"/>
  <c r="G9" i="4"/>
  <c r="G5" i="4"/>
  <c r="G827" i="4" l="1"/>
</calcChain>
</file>

<file path=xl/sharedStrings.xml><?xml version="1.0" encoding="utf-8"?>
<sst xmlns="http://schemas.openxmlformats.org/spreadsheetml/2006/main" count="2794" uniqueCount="210">
  <si>
    <t>№ п/п</t>
  </si>
  <si>
    <t xml:space="preserve">Код </t>
  </si>
  <si>
    <t>Наименование актива, тип, марка и другие характеристики</t>
  </si>
  <si>
    <t>Ед. изм.</t>
  </si>
  <si>
    <t>Кол-во,шт.</t>
  </si>
  <si>
    <t>Цена предложения, рублей 
(без НДС)</t>
  </si>
  <si>
    <t>шт</t>
  </si>
  <si>
    <t>Перечень имущества к реализации</t>
  </si>
  <si>
    <t>Цена предложения, рублей 
(с НДС)</t>
  </si>
  <si>
    <t>Подшипник 12311К1М</t>
  </si>
  <si>
    <t>Подшипник 311</t>
  </si>
  <si>
    <t>Подшипник 311А</t>
  </si>
  <si>
    <t>Подшипник 42308, 6-42308АК</t>
  </si>
  <si>
    <t>Подшипник 692409К1М, GPZ10</t>
  </si>
  <si>
    <t>Подшипник  2224 (№224)</t>
  </si>
  <si>
    <t>Подшипник (10005020/231008/0109072/47,Германия) (SKF) NNF 5028 ADA-2LSV</t>
  </si>
  <si>
    <t>Подшипник 1000908, 6908</t>
  </si>
  <si>
    <t>Подшипник 160703</t>
  </si>
  <si>
    <t>Подшипник 212</t>
  </si>
  <si>
    <t>Подшипник 2224 КМ (N224)</t>
  </si>
  <si>
    <t>Подшипник 2228</t>
  </si>
  <si>
    <t>Подшипник 42234</t>
  </si>
  <si>
    <t>Подшипник  213</t>
  </si>
  <si>
    <t>К0000004304</t>
  </si>
  <si>
    <t>К0000004378</t>
  </si>
  <si>
    <t>С0000023769</t>
  </si>
  <si>
    <t>К0000006083</t>
  </si>
  <si>
    <t>К0000005262</t>
  </si>
  <si>
    <t>С0000017802</t>
  </si>
  <si>
    <t>Итого</t>
  </si>
  <si>
    <t>Подшипник 117, 6017</t>
  </si>
  <si>
    <t>Подшипник 12311К1М вал. ведущей шестерни глав передач 12311К1М</t>
  </si>
  <si>
    <t>Подшипник 12312</t>
  </si>
  <si>
    <t>ПОДШИПНИК 170314(314 N) (11 ГПЗ)</t>
  </si>
  <si>
    <t>Подшипник 180603, 62303 2RS</t>
  </si>
  <si>
    <t>Подшипник 2007118</t>
  </si>
  <si>
    <t>Подшипник 222 6222</t>
  </si>
  <si>
    <t>Подшипник 230</t>
  </si>
  <si>
    <t>Подшипник 2311</t>
  </si>
  <si>
    <t>Подшипник 2614</t>
  </si>
  <si>
    <t>Подшипник 2614КМУ</t>
  </si>
  <si>
    <t>Подшипник 2615 КМ</t>
  </si>
  <si>
    <t>Подшипник 2712 КМ</t>
  </si>
  <si>
    <t>Подшипник 311/2311</t>
  </si>
  <si>
    <t>Подшипник 32213 (ДТ75 КПП)</t>
  </si>
  <si>
    <t>Подшипник 322220К2М №20</t>
  </si>
  <si>
    <t>Подшипник 32417</t>
  </si>
  <si>
    <t>Подшипник 32612</t>
  </si>
  <si>
    <t>Подшипник 402411КМ</t>
  </si>
  <si>
    <t>Подшипник 411(Т4,ТТ4,ЮМЗ,ТДТ55,КСК)</t>
  </si>
  <si>
    <t>Подшипник 60314</t>
  </si>
  <si>
    <t>Подшипник 688811</t>
  </si>
  <si>
    <t>Подшипник 692409 К1М</t>
  </si>
  <si>
    <t>Подшипник 70-42314КМ</t>
  </si>
  <si>
    <t>Подшипник 814715 К1 (К-НМ89446/К+НМ89410)</t>
  </si>
  <si>
    <t>Подшипник 962702</t>
  </si>
  <si>
    <t>Подшипник 962715</t>
  </si>
  <si>
    <t>Подшипник скольжения ШСЛ-70</t>
  </si>
  <si>
    <t>Подшипник  2220 (№220)</t>
  </si>
  <si>
    <t>Подшипник  46118</t>
  </si>
  <si>
    <t>Подшипник  70-32612</t>
  </si>
  <si>
    <t>Подшипник  7516А</t>
  </si>
  <si>
    <t>Подшипник 1000916</t>
  </si>
  <si>
    <t>Подшипник 108710</t>
  </si>
  <si>
    <t>Подшипник 115, 6015</t>
  </si>
  <si>
    <t xml:space="preserve">Подшипник 118 </t>
  </si>
  <si>
    <t>Подшипник 121</t>
  </si>
  <si>
    <t>Подшипник 1310 1310 Е</t>
  </si>
  <si>
    <t>Подшипник 1314 1314 Е</t>
  </si>
  <si>
    <t>Подшипник 1314 1314Е</t>
  </si>
  <si>
    <t>Подшипник 160703 (-)</t>
  </si>
  <si>
    <t>Подшипник 160703 ЯМЗ 238</t>
  </si>
  <si>
    <t>Подшипник 170314 (314N)</t>
  </si>
  <si>
    <t>Подшипник 180308</t>
  </si>
  <si>
    <t>Подшипник 210</t>
  </si>
  <si>
    <t>Подшипник 210 6210</t>
  </si>
  <si>
    <t>Подшипник 210 АК</t>
  </si>
  <si>
    <t>Подшипник 212 6212</t>
  </si>
  <si>
    <t>Подшипник 216</t>
  </si>
  <si>
    <t>Подшипник 220 (6220)</t>
  </si>
  <si>
    <t>Подшипник 222</t>
  </si>
  <si>
    <t>Подшипник 2220 (N220)</t>
  </si>
  <si>
    <t>Подшипник 2222</t>
  </si>
  <si>
    <t>Подшипник 2224КМ</t>
  </si>
  <si>
    <t>Подшипник 244, 6244</t>
  </si>
  <si>
    <t>Подшипник 27315, 31315</t>
  </si>
  <si>
    <t>Подшипник 303 К2, GPZ18</t>
  </si>
  <si>
    <t>Подшипник 312</t>
  </si>
  <si>
    <t>Подшипник 320Л</t>
  </si>
  <si>
    <t>Подшипник 32216 К</t>
  </si>
  <si>
    <t>Подшипник 322220</t>
  </si>
  <si>
    <t>Подшипник 32310/ 853951</t>
  </si>
  <si>
    <t>Подшипник 3516 22216СА</t>
  </si>
  <si>
    <t>Подшипник 3516 Н, 22216</t>
  </si>
  <si>
    <t>Подшипник 3518 22218СА</t>
  </si>
  <si>
    <t>Подшипник 3520 (22220CA)</t>
  </si>
  <si>
    <t>Подшипник 3520 22220СА</t>
  </si>
  <si>
    <t>Подшипник 3524 22224СА</t>
  </si>
  <si>
    <t>Подшипник 3524 22324СА</t>
  </si>
  <si>
    <t>Подшипник 3608, 22308</t>
  </si>
  <si>
    <t>Подшипник 36107 Е</t>
  </si>
  <si>
    <t>Подшипник 3620</t>
  </si>
  <si>
    <t>Подшипник 3620   22320СА</t>
  </si>
  <si>
    <t>Подшипник 3620 (22320C) (11 ГПЗ )</t>
  </si>
  <si>
    <t>Подшипник 3620 22320СА</t>
  </si>
  <si>
    <t>Подшипник 4074103</t>
  </si>
  <si>
    <t>Подшипник 4074104</t>
  </si>
  <si>
    <t>Подшипник 4084104,	RNA2020(NDA)</t>
  </si>
  <si>
    <t>Подшипник 42234 (NJ234EC)</t>
  </si>
  <si>
    <t>Подшипник 42616</t>
  </si>
  <si>
    <t>Подшипник 46120 качения</t>
  </si>
  <si>
    <t>Подшипник 46310</t>
  </si>
  <si>
    <t>Подшипник 50311 (6311N)</t>
  </si>
  <si>
    <t>Подшипник 50411</t>
  </si>
  <si>
    <t>Подшипник 50411 6411N</t>
  </si>
  <si>
    <t>Подшипник 53512, 22212</t>
  </si>
  <si>
    <t>Подшипник 53518</t>
  </si>
  <si>
    <t>Подшипник 53518 22218</t>
  </si>
  <si>
    <t>Подшипник 60120</t>
  </si>
  <si>
    <t>Подшипник 60308, 6308 Z</t>
  </si>
  <si>
    <t>Подшипник 60-402715</t>
  </si>
  <si>
    <t>Подшипник 6-692409 (NUP 409 NP) (10ГПЗ)</t>
  </si>
  <si>
    <t>Подшипник 692409 (NUP409NR)</t>
  </si>
  <si>
    <t>Подшипник 71682/560</t>
  </si>
  <si>
    <t>Подшипник 7204 А</t>
  </si>
  <si>
    <t>Подшипник 7218А</t>
  </si>
  <si>
    <t>Подшипник 7310</t>
  </si>
  <si>
    <t>Подшипник 7524 32224</t>
  </si>
  <si>
    <t>Подшипник 7610 (32310)</t>
  </si>
  <si>
    <t>Подшипник 80212</t>
  </si>
  <si>
    <t>Подшипник 80212 6212 ZZ</t>
  </si>
  <si>
    <t>Подшипник 8308 51308</t>
  </si>
  <si>
    <t>Подшипник 8322</t>
  </si>
  <si>
    <t>Подшипник 8336</t>
  </si>
  <si>
    <t>Подшипник 8336 51336М</t>
  </si>
  <si>
    <t>Подшипник 954712</t>
  </si>
  <si>
    <t>Подшипник 97506</t>
  </si>
  <si>
    <t>Подшипник ШСЛ 70</t>
  </si>
  <si>
    <t>Подшипник 180115</t>
  </si>
  <si>
    <t>Подшипник 7204А</t>
  </si>
  <si>
    <t>Подшипник  228 (6228)</t>
  </si>
  <si>
    <t>Подшипник 1687/770Х</t>
  </si>
  <si>
    <t>Подшипник 31688/630</t>
  </si>
  <si>
    <t>ПОДШИПНИК 7352 () (ВПЗ-15)</t>
  </si>
  <si>
    <t>Подшипник 91682, 750</t>
  </si>
  <si>
    <t>Подшипник 91682/670</t>
  </si>
  <si>
    <t>К0000002692</t>
  </si>
  <si>
    <t>К0000005312</t>
  </si>
  <si>
    <t>С0000020470</t>
  </si>
  <si>
    <t>К0000004231</t>
  </si>
  <si>
    <t>К0000005292</t>
  </si>
  <si>
    <t>С0000020471</t>
  </si>
  <si>
    <t>К0000003106</t>
  </si>
  <si>
    <t>К0000005571</t>
  </si>
  <si>
    <t>К0000001956</t>
  </si>
  <si>
    <t>К0000006609</t>
  </si>
  <si>
    <t>С0000016488</t>
  </si>
  <si>
    <t>К0000005568</t>
  </si>
  <si>
    <t>С0000009031</t>
  </si>
  <si>
    <t>К0000005580</t>
  </si>
  <si>
    <t>К0000004772</t>
  </si>
  <si>
    <t>С0000017347</t>
  </si>
  <si>
    <t>С0000017723</t>
  </si>
  <si>
    <t>С0000023773</t>
  </si>
  <si>
    <t>К0000006610</t>
  </si>
  <si>
    <t>С0000010632</t>
  </si>
  <si>
    <t>С0000014860</t>
  </si>
  <si>
    <t>С0000010631</t>
  </si>
  <si>
    <t>К0000003269</t>
  </si>
  <si>
    <t>К0000005594</t>
  </si>
  <si>
    <t>К0000000731</t>
  </si>
  <si>
    <t>К0000003281</t>
  </si>
  <si>
    <t>К0000000774</t>
  </si>
  <si>
    <t>К0000003282</t>
  </si>
  <si>
    <t>К0000002710</t>
  </si>
  <si>
    <t>С0000021233</t>
  </si>
  <si>
    <t>К0000001944</t>
  </si>
  <si>
    <t>К0000004229</t>
  </si>
  <si>
    <t>С0000021230</t>
  </si>
  <si>
    <t>К0000005569</t>
  </si>
  <si>
    <t>К0000002703</t>
  </si>
  <si>
    <t>К0000002719</t>
  </si>
  <si>
    <t>К0000000415</t>
  </si>
  <si>
    <t>С0000010628</t>
  </si>
  <si>
    <t>С0000023682</t>
  </si>
  <si>
    <t>К0000005313</t>
  </si>
  <si>
    <t>К0000000417</t>
  </si>
  <si>
    <t>К0000003836</t>
  </si>
  <si>
    <t>К0000000641</t>
  </si>
  <si>
    <t>С0000014412</t>
  </si>
  <si>
    <t>С0000023770</t>
  </si>
  <si>
    <t>К0000001791</t>
  </si>
  <si>
    <t>К0000002704</t>
  </si>
  <si>
    <t>Состояние</t>
  </si>
  <si>
    <t xml:space="preserve">Состояние </t>
  </si>
  <si>
    <t>Стоимость предложения, рублей 
(с НДС)</t>
  </si>
  <si>
    <t>Стоимость предложения, рублей 
(без НДС)</t>
  </si>
  <si>
    <t>Новый, с коррозией</t>
  </si>
  <si>
    <t>Новый</t>
  </si>
  <si>
    <t>Новый, с незначительной коррозией</t>
  </si>
  <si>
    <t>Склад в г.Красноярске МОЛ Гайворонский П.Н. (ОАО "КРП" грузовой район Злобино) Адрес: 660059, РФ г.Красноярск ул.Коммунальная д.2</t>
  </si>
  <si>
    <t>ЛОТ№2 Местонахождение: склад МОЛ Тараненко И.А. ЯНАО 629300 п.Коротчаево , ул.Коммунальная д.1 база ООО "Красноярскгеоресурс"</t>
  </si>
  <si>
    <t>Новый,с коррозией</t>
  </si>
  <si>
    <t>1.1</t>
  </si>
  <si>
    <t>1.2</t>
  </si>
  <si>
    <t>1.3</t>
  </si>
  <si>
    <t>2.1</t>
  </si>
  <si>
    <t>1.1.</t>
  </si>
  <si>
    <t>90</t>
  </si>
  <si>
    <t>новый, с незначительной коррозией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</si>
</sst>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.00\ _₽"/>
    <numFmt numFmtId="167" formatCode="0000000000"/>
    <numFmt numFmtId="168" formatCode="00000000000"/>
    <numFmt numFmtId="175" formatCode="#,##0\ _₽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1" fontId="2" fillId="2" borderId="2" xfId="0" applyNumberFormat="1" applyFont="1" applyFill="1" applyBorder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2" borderId="0" xfId="0" applyFont="1" applyFill="1" applyBorder="1" applyAlignment="1"/>
    <xf numFmtId="0" fontId="3" fillId="2" borderId="0" xfId="0" applyFont="1" applyFill="1"/>
    <xf numFmtId="0" fontId="3" fillId="0" borderId="1" xfId="0" applyNumberFormat="1" applyFont="1" applyFill="1" applyBorder="1" applyAlignment="1">
      <alignment horizont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/>
    <xf numFmtId="164" fontId="3" fillId="0" borderId="0" xfId="1" applyFont="1"/>
    <xf numFmtId="164" fontId="3" fillId="2" borderId="0" xfId="1" applyFont="1" applyFill="1" applyBorder="1" applyAlignment="1"/>
    <xf numFmtId="164" fontId="2" fillId="0" borderId="1" xfId="1" applyFont="1" applyFill="1" applyBorder="1" applyAlignment="1">
      <alignment horizontal="right" wrapText="1"/>
    </xf>
    <xf numFmtId="43" fontId="3" fillId="3" borderId="1" xfId="0" applyNumberFormat="1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5" fillId="0" borderId="4" xfId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164" fontId="3" fillId="0" borderId="1" xfId="1" applyFont="1" applyBorder="1"/>
    <xf numFmtId="43" fontId="3" fillId="0" borderId="1" xfId="0" applyNumberFormat="1" applyFont="1" applyBorder="1"/>
    <xf numFmtId="0" fontId="6" fillId="0" borderId="10" xfId="0" applyFont="1" applyBorder="1" applyAlignment="1">
      <alignment horizontal="right"/>
    </xf>
    <xf numFmtId="0" fontId="3" fillId="0" borderId="0" xfId="0" applyFont="1" applyFill="1"/>
    <xf numFmtId="166" fontId="6" fillId="0" borderId="0" xfId="0" applyNumberFormat="1" applyFont="1" applyFill="1"/>
    <xf numFmtId="0" fontId="3" fillId="2" borderId="12" xfId="0" applyFont="1" applyFill="1" applyBorder="1" applyAlignment="1"/>
    <xf numFmtId="0" fontId="6" fillId="0" borderId="8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5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1" fontId="3" fillId="0" borderId="0" xfId="0" applyNumberFormat="1" applyFont="1"/>
    <xf numFmtId="1" fontId="5" fillId="0" borderId="5" xfId="0" applyNumberFormat="1" applyFont="1" applyBorder="1" applyAlignment="1">
      <alignment horizontal="center" vertical="center" wrapText="1"/>
    </xf>
    <xf numFmtId="1" fontId="3" fillId="2" borderId="12" xfId="0" applyNumberFormat="1" applyFont="1" applyFill="1" applyBorder="1" applyAlignment="1"/>
    <xf numFmtId="1" fontId="3" fillId="0" borderId="1" xfId="0" applyNumberFormat="1" applyFont="1" applyBorder="1" applyAlignment="1">
      <alignment horizontal="right" wrapText="1"/>
    </xf>
    <xf numFmtId="1" fontId="3" fillId="0" borderId="1" xfId="0" applyNumberFormat="1" applyFont="1" applyBorder="1"/>
    <xf numFmtId="165" fontId="3" fillId="0" borderId="1" xfId="0" applyNumberFormat="1" applyFont="1" applyBorder="1" applyAlignment="1">
      <alignment horizontal="center" wrapText="1"/>
    </xf>
    <xf numFmtId="49" fontId="3" fillId="0" borderId="0" xfId="0" applyNumberFormat="1" applyFont="1"/>
    <xf numFmtId="16" fontId="3" fillId="0" borderId="0" xfId="0" applyNumberFormat="1" applyFont="1"/>
    <xf numFmtId="1" fontId="3" fillId="3" borderId="0" xfId="0" applyNumberFormat="1" applyFont="1" applyFill="1"/>
    <xf numFmtId="1" fontId="5" fillId="3" borderId="6" xfId="0" applyNumberFormat="1" applyFont="1" applyFill="1" applyBorder="1" applyAlignment="1">
      <alignment horizontal="center" vertical="center" wrapText="1"/>
    </xf>
    <xf numFmtId="1" fontId="3" fillId="3" borderId="11" xfId="0" applyNumberFormat="1" applyFont="1" applyFill="1" applyBorder="1" applyAlignment="1"/>
    <xf numFmtId="1" fontId="5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3" fillId="2" borderId="0" xfId="0" applyNumberFormat="1" applyFont="1" applyFill="1" applyBorder="1" applyAlignment="1"/>
    <xf numFmtId="1" fontId="3" fillId="0" borderId="1" xfId="0" applyNumberFormat="1" applyFont="1" applyBorder="1" applyAlignment="1">
      <alignment horizont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175" fontId="3" fillId="0" borderId="0" xfId="0" applyNumberFormat="1" applyFont="1"/>
    <xf numFmtId="175" fontId="3" fillId="2" borderId="0" xfId="0" applyNumberFormat="1" applyFont="1" applyFill="1"/>
    <xf numFmtId="175" fontId="6" fillId="0" borderId="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827"/>
  <sheetViews>
    <sheetView zoomScale="115" zoomScaleNormal="115" workbookViewId="0">
      <selection activeCell="B5" sqref="B5"/>
    </sheetView>
  </sheetViews>
  <sheetFormatPr defaultColWidth="10.28515625" defaultRowHeight="12.75" x14ac:dyDescent="0.2"/>
  <cols>
    <col min="1" max="1" width="5.42578125" style="46" customWidth="1"/>
    <col min="2" max="2" width="15.28515625" style="2" customWidth="1"/>
    <col min="3" max="3" width="30.7109375" style="2" customWidth="1"/>
    <col min="4" max="4" width="6.85546875" style="2" customWidth="1"/>
    <col min="5" max="5" width="6.7109375" style="38" customWidth="1"/>
    <col min="6" max="6" width="14.85546875" style="9" customWidth="1"/>
    <col min="7" max="7" width="15.42578125" style="2" customWidth="1"/>
    <col min="8" max="8" width="20.7109375" style="3" customWidth="1"/>
    <col min="9" max="9" width="10.28515625" style="2"/>
    <col min="10" max="14" width="0" style="2" hidden="1" customWidth="1"/>
    <col min="15" max="16384" width="10.28515625" style="2"/>
  </cols>
  <sheetData>
    <row r="2" spans="1:17" ht="13.5" thickBot="1" x14ac:dyDescent="0.25">
      <c r="C2" s="2" t="s">
        <v>7</v>
      </c>
    </row>
    <row r="3" spans="1:17" ht="51.75" thickBot="1" x14ac:dyDescent="0.25">
      <c r="A3" s="47" t="s">
        <v>0</v>
      </c>
      <c r="B3" s="14" t="s">
        <v>1</v>
      </c>
      <c r="C3" s="14" t="s">
        <v>2</v>
      </c>
      <c r="D3" s="14" t="s">
        <v>3</v>
      </c>
      <c r="E3" s="39" t="s">
        <v>4</v>
      </c>
      <c r="F3" s="15" t="s">
        <v>196</v>
      </c>
      <c r="G3" s="15" t="s">
        <v>195</v>
      </c>
      <c r="H3" s="17" t="s">
        <v>194</v>
      </c>
      <c r="J3" s="29"/>
      <c r="K3" s="29"/>
      <c r="L3" s="29"/>
      <c r="M3" s="29"/>
      <c r="N3" s="29"/>
      <c r="O3" s="29"/>
      <c r="P3" s="29"/>
      <c r="Q3" s="29"/>
    </row>
    <row r="4" spans="1:17" s="5" customFormat="1" x14ac:dyDescent="0.2">
      <c r="A4" s="48" t="s">
        <v>200</v>
      </c>
      <c r="B4" s="31"/>
      <c r="C4" s="31"/>
      <c r="D4" s="31"/>
      <c r="E4" s="40"/>
      <c r="F4" s="31"/>
      <c r="G4" s="31"/>
      <c r="H4" s="16"/>
      <c r="I4" s="29"/>
      <c r="J4" s="29"/>
      <c r="K4" s="29"/>
      <c r="L4" s="29"/>
      <c r="M4" s="29"/>
      <c r="N4" s="29"/>
      <c r="O4" s="29"/>
      <c r="P4" s="29"/>
      <c r="Q4" s="29"/>
    </row>
    <row r="5" spans="1:17" ht="42" customHeight="1" x14ac:dyDescent="0.2">
      <c r="A5" s="49">
        <v>1</v>
      </c>
      <c r="B5" s="19">
        <v>29010100006</v>
      </c>
      <c r="C5" s="7" t="s">
        <v>30</v>
      </c>
      <c r="D5" s="6" t="s">
        <v>6</v>
      </c>
      <c r="E5" s="41">
        <v>1</v>
      </c>
      <c r="F5" s="23">
        <v>234.51</v>
      </c>
      <c r="G5" s="12">
        <f t="shared" ref="G5:G126" si="0">F5*1.18</f>
        <v>276.72179999999997</v>
      </c>
      <c r="H5" s="43" t="s">
        <v>199</v>
      </c>
      <c r="J5" s="29"/>
      <c r="K5" s="29"/>
      <c r="L5" s="29"/>
      <c r="M5" s="29"/>
      <c r="N5" s="29"/>
      <c r="O5" s="29"/>
      <c r="P5" s="29"/>
      <c r="Q5" s="29"/>
    </row>
    <row r="6" spans="1:17" ht="42" customHeight="1" x14ac:dyDescent="0.2">
      <c r="A6" s="50" t="s">
        <v>203</v>
      </c>
      <c r="B6" s="19">
        <v>29010100006</v>
      </c>
      <c r="C6" s="7" t="s">
        <v>30</v>
      </c>
      <c r="D6" s="6" t="s">
        <v>6</v>
      </c>
      <c r="E6" s="41">
        <v>1</v>
      </c>
      <c r="F6" s="23">
        <v>234.51</v>
      </c>
      <c r="G6" s="12">
        <f t="shared" ref="G6:G8" si="1">F6*1.18</f>
        <v>276.72179999999997</v>
      </c>
      <c r="H6" s="43" t="s">
        <v>199</v>
      </c>
      <c r="J6" s="29"/>
      <c r="K6" s="29"/>
      <c r="L6" s="29"/>
      <c r="M6" s="29"/>
      <c r="N6" s="29"/>
      <c r="O6" s="29"/>
      <c r="P6" s="29"/>
      <c r="Q6" s="29"/>
    </row>
    <row r="7" spans="1:17" ht="42" customHeight="1" x14ac:dyDescent="0.2">
      <c r="A7" s="50" t="s">
        <v>204</v>
      </c>
      <c r="B7" s="19">
        <v>29010100006</v>
      </c>
      <c r="C7" s="7" t="s">
        <v>30</v>
      </c>
      <c r="D7" s="6" t="s">
        <v>6</v>
      </c>
      <c r="E7" s="41">
        <v>1</v>
      </c>
      <c r="F7" s="23">
        <v>234.51</v>
      </c>
      <c r="G7" s="12">
        <f t="shared" si="1"/>
        <v>276.72179999999997</v>
      </c>
      <c r="H7" s="43" t="s">
        <v>199</v>
      </c>
      <c r="J7" s="29"/>
      <c r="K7" s="29"/>
      <c r="L7" s="29"/>
      <c r="M7" s="29"/>
      <c r="N7" s="29"/>
      <c r="O7" s="29"/>
      <c r="P7" s="29"/>
      <c r="Q7" s="29"/>
    </row>
    <row r="8" spans="1:17" ht="42" customHeight="1" x14ac:dyDescent="0.2">
      <c r="A8" s="50" t="s">
        <v>205</v>
      </c>
      <c r="B8" s="19">
        <v>29010100006</v>
      </c>
      <c r="C8" s="7" t="s">
        <v>30</v>
      </c>
      <c r="D8" s="6" t="s">
        <v>6</v>
      </c>
      <c r="E8" s="41">
        <v>1</v>
      </c>
      <c r="F8" s="23">
        <v>234.51</v>
      </c>
      <c r="G8" s="12">
        <f t="shared" si="1"/>
        <v>276.72179999999997</v>
      </c>
      <c r="H8" s="43" t="s">
        <v>199</v>
      </c>
      <c r="J8" s="29"/>
      <c r="K8" s="29"/>
      <c r="L8" s="29"/>
      <c r="M8" s="29"/>
      <c r="N8" s="29"/>
      <c r="O8" s="29"/>
      <c r="P8" s="29"/>
      <c r="Q8" s="29"/>
    </row>
    <row r="9" spans="1:17" s="8" customFormat="1" ht="26.25" customHeight="1" x14ac:dyDescent="0.2">
      <c r="A9" s="49">
        <v>2</v>
      </c>
      <c r="B9" s="19">
        <v>29010300017</v>
      </c>
      <c r="C9" s="7" t="s">
        <v>9</v>
      </c>
      <c r="D9" s="6" t="s">
        <v>6</v>
      </c>
      <c r="E9" s="41">
        <v>1</v>
      </c>
      <c r="F9" s="23">
        <v>465.56</v>
      </c>
      <c r="G9" s="12">
        <f t="shared" si="0"/>
        <v>549.36079999999993</v>
      </c>
      <c r="H9" s="43" t="s">
        <v>197</v>
      </c>
      <c r="J9" s="30"/>
      <c r="K9" s="30"/>
      <c r="L9" s="30"/>
      <c r="M9" s="30"/>
      <c r="N9" s="30"/>
      <c r="O9" s="30"/>
      <c r="P9" s="30"/>
      <c r="Q9" s="30"/>
    </row>
    <row r="10" spans="1:17" s="8" customFormat="1" ht="26.25" customHeight="1" x14ac:dyDescent="0.2">
      <c r="A10" s="50" t="s">
        <v>206</v>
      </c>
      <c r="B10" s="19">
        <v>29010300017</v>
      </c>
      <c r="C10" s="7" t="s">
        <v>9</v>
      </c>
      <c r="D10" s="6" t="s">
        <v>6</v>
      </c>
      <c r="E10" s="41">
        <v>1</v>
      </c>
      <c r="F10" s="23">
        <v>465.56</v>
      </c>
      <c r="G10" s="12">
        <f t="shared" ref="G10" si="2">F10*1.18</f>
        <v>549.36079999999993</v>
      </c>
      <c r="H10" s="43" t="s">
        <v>197</v>
      </c>
      <c r="J10" s="30"/>
      <c r="K10" s="30"/>
      <c r="L10" s="30"/>
      <c r="M10" s="30"/>
      <c r="N10" s="30"/>
      <c r="O10" s="30"/>
      <c r="P10" s="30"/>
      <c r="Q10" s="30"/>
    </row>
    <row r="11" spans="1:17" ht="25.5" x14ac:dyDescent="0.2">
      <c r="A11" s="49">
        <v>3</v>
      </c>
      <c r="B11" s="22">
        <v>14536</v>
      </c>
      <c r="C11" s="7" t="s">
        <v>31</v>
      </c>
      <c r="D11" s="6" t="s">
        <v>6</v>
      </c>
      <c r="E11" s="41">
        <v>1</v>
      </c>
      <c r="F11" s="23">
        <v>639.54</v>
      </c>
      <c r="G11" s="12">
        <f t="shared" si="0"/>
        <v>754.65719999999988</v>
      </c>
      <c r="H11" s="43" t="s">
        <v>197</v>
      </c>
    </row>
    <row r="12" spans="1:17" ht="25.5" x14ac:dyDescent="0.2">
      <c r="A12" s="50" t="str">
        <f>(K12&amp;"."&amp;L12&amp;"")</f>
        <v>3.1</v>
      </c>
      <c r="B12" s="22">
        <v>14536</v>
      </c>
      <c r="C12" s="7" t="s">
        <v>31</v>
      </c>
      <c r="D12" s="6" t="s">
        <v>6</v>
      </c>
      <c r="E12" s="41">
        <v>1</v>
      </c>
      <c r="F12" s="23">
        <v>639.54</v>
      </c>
      <c r="G12" s="12">
        <v>754.65719999999988</v>
      </c>
      <c r="H12" s="43" t="s">
        <v>197</v>
      </c>
      <c r="J12" s="2" t="str">
        <f>(K12&amp;"."&amp;L12&amp;"")</f>
        <v>3.1</v>
      </c>
      <c r="K12" s="2">
        <v>3</v>
      </c>
      <c r="L12" s="2">
        <v>1</v>
      </c>
    </row>
    <row r="13" spans="1:17" ht="25.5" x14ac:dyDescent="0.2">
      <c r="A13" s="50" t="str">
        <f t="shared" ref="A13:A16" si="3">(K13&amp;"."&amp;L13&amp;"")</f>
        <v>3.2</v>
      </c>
      <c r="B13" s="22">
        <v>14536</v>
      </c>
      <c r="C13" s="7" t="s">
        <v>31</v>
      </c>
      <c r="D13" s="6" t="s">
        <v>6</v>
      </c>
      <c r="E13" s="41">
        <v>1</v>
      </c>
      <c r="F13" s="23">
        <v>639.54</v>
      </c>
      <c r="G13" s="12">
        <v>754.65719999999988</v>
      </c>
      <c r="H13" s="43" t="s">
        <v>197</v>
      </c>
      <c r="K13" s="2">
        <v>3</v>
      </c>
      <c r="L13" s="2">
        <v>2</v>
      </c>
    </row>
    <row r="14" spans="1:17" ht="25.5" x14ac:dyDescent="0.2">
      <c r="A14" s="50" t="str">
        <f t="shared" si="3"/>
        <v>3.3</v>
      </c>
      <c r="B14" s="22">
        <v>14536</v>
      </c>
      <c r="C14" s="7" t="s">
        <v>31</v>
      </c>
      <c r="D14" s="6" t="s">
        <v>6</v>
      </c>
      <c r="E14" s="41">
        <v>1</v>
      </c>
      <c r="F14" s="23">
        <v>639.54</v>
      </c>
      <c r="G14" s="12">
        <v>754.65719999999988</v>
      </c>
      <c r="H14" s="43" t="s">
        <v>197</v>
      </c>
      <c r="K14" s="2">
        <v>3</v>
      </c>
      <c r="L14" s="2">
        <v>3</v>
      </c>
    </row>
    <row r="15" spans="1:17" ht="25.5" x14ac:dyDescent="0.2">
      <c r="A15" s="50" t="str">
        <f t="shared" si="3"/>
        <v>3.4</v>
      </c>
      <c r="B15" s="22">
        <v>14536</v>
      </c>
      <c r="C15" s="7" t="s">
        <v>31</v>
      </c>
      <c r="D15" s="6" t="s">
        <v>6</v>
      </c>
      <c r="E15" s="41">
        <v>1</v>
      </c>
      <c r="F15" s="23">
        <v>639.54</v>
      </c>
      <c r="G15" s="12">
        <v>754.65719999999988</v>
      </c>
      <c r="H15" s="43" t="s">
        <v>197</v>
      </c>
      <c r="K15" s="2">
        <v>3</v>
      </c>
      <c r="L15" s="2">
        <v>4</v>
      </c>
    </row>
    <row r="16" spans="1:17" ht="25.5" x14ac:dyDescent="0.2">
      <c r="A16" s="50" t="str">
        <f t="shared" si="3"/>
        <v>3.5</v>
      </c>
      <c r="B16" s="22">
        <v>14536</v>
      </c>
      <c r="C16" s="7" t="s">
        <v>31</v>
      </c>
      <c r="D16" s="6" t="s">
        <v>6</v>
      </c>
      <c r="E16" s="41">
        <v>1</v>
      </c>
      <c r="F16" s="23">
        <v>639.54</v>
      </c>
      <c r="G16" s="12">
        <v>754.65719999999988</v>
      </c>
      <c r="H16" s="43" t="s">
        <v>197</v>
      </c>
      <c r="K16" s="2">
        <v>3</v>
      </c>
      <c r="L16" s="2">
        <v>5</v>
      </c>
    </row>
    <row r="17" spans="1:12" x14ac:dyDescent="0.2">
      <c r="A17" s="49">
        <v>4</v>
      </c>
      <c r="B17" s="19">
        <v>29010300039</v>
      </c>
      <c r="C17" s="7" t="s">
        <v>32</v>
      </c>
      <c r="D17" s="6" t="s">
        <v>6</v>
      </c>
      <c r="E17" s="41">
        <v>1</v>
      </c>
      <c r="F17" s="23">
        <v>456.03</v>
      </c>
      <c r="G17" s="12">
        <f t="shared" si="0"/>
        <v>538.11539999999991</v>
      </c>
      <c r="H17" s="43" t="s">
        <v>197</v>
      </c>
    </row>
    <row r="18" spans="1:12" ht="25.5" x14ac:dyDescent="0.2">
      <c r="A18" s="49">
        <v>5</v>
      </c>
      <c r="B18" s="20" t="s">
        <v>146</v>
      </c>
      <c r="C18" s="7" t="s">
        <v>33</v>
      </c>
      <c r="D18" s="6" t="s">
        <v>6</v>
      </c>
      <c r="E18" s="41">
        <v>1</v>
      </c>
      <c r="F18" s="23">
        <v>1086.6099999999999</v>
      </c>
      <c r="G18" s="12">
        <f t="shared" si="0"/>
        <v>1282.1997999999999</v>
      </c>
      <c r="H18" s="43" t="s">
        <v>198</v>
      </c>
      <c r="J18" s="45" t="s">
        <v>207</v>
      </c>
    </row>
    <row r="19" spans="1:12" ht="38.25" x14ac:dyDescent="0.2">
      <c r="A19" s="49">
        <v>6</v>
      </c>
      <c r="B19" s="19">
        <v>29010100018</v>
      </c>
      <c r="C19" s="7" t="s">
        <v>34</v>
      </c>
      <c r="D19" s="6" t="s">
        <v>6</v>
      </c>
      <c r="E19" s="41">
        <v>1</v>
      </c>
      <c r="F19" s="23">
        <v>41.28</v>
      </c>
      <c r="G19" s="12">
        <f t="shared" si="0"/>
        <v>48.7104</v>
      </c>
      <c r="H19" s="43" t="s">
        <v>199</v>
      </c>
      <c r="J19" s="45" t="s">
        <v>207</v>
      </c>
    </row>
    <row r="20" spans="1:12" ht="38.25" x14ac:dyDescent="0.2">
      <c r="A20" s="50" t="str">
        <f t="shared" ref="A20:A24" si="4">(K20&amp;"."&amp;L20&amp;"")</f>
        <v>6.1</v>
      </c>
      <c r="B20" s="19">
        <v>29010100018</v>
      </c>
      <c r="C20" s="7" t="s">
        <v>34</v>
      </c>
      <c r="D20" s="6" t="s">
        <v>6</v>
      </c>
      <c r="E20" s="41">
        <v>1</v>
      </c>
      <c r="F20" s="23">
        <v>41.28</v>
      </c>
      <c r="G20" s="12">
        <v>48.7104</v>
      </c>
      <c r="H20" s="43" t="s">
        <v>199</v>
      </c>
      <c r="K20" s="2">
        <v>6</v>
      </c>
      <c r="L20" s="2">
        <v>1</v>
      </c>
    </row>
    <row r="21" spans="1:12" ht="38.25" x14ac:dyDescent="0.2">
      <c r="A21" s="50" t="str">
        <f t="shared" si="4"/>
        <v>6.2</v>
      </c>
      <c r="B21" s="19">
        <v>29010100018</v>
      </c>
      <c r="C21" s="7" t="s">
        <v>34</v>
      </c>
      <c r="D21" s="6" t="s">
        <v>6</v>
      </c>
      <c r="E21" s="41">
        <v>1</v>
      </c>
      <c r="F21" s="23">
        <v>41.28</v>
      </c>
      <c r="G21" s="12">
        <v>48.7104</v>
      </c>
      <c r="H21" s="43" t="s">
        <v>199</v>
      </c>
      <c r="K21" s="2">
        <v>6</v>
      </c>
      <c r="L21" s="2">
        <v>2</v>
      </c>
    </row>
    <row r="22" spans="1:12" ht="38.25" x14ac:dyDescent="0.2">
      <c r="A22" s="50" t="str">
        <f t="shared" si="4"/>
        <v>6.3</v>
      </c>
      <c r="B22" s="19">
        <v>29010100018</v>
      </c>
      <c r="C22" s="7" t="s">
        <v>34</v>
      </c>
      <c r="D22" s="6" t="s">
        <v>6</v>
      </c>
      <c r="E22" s="41">
        <v>1</v>
      </c>
      <c r="F22" s="23">
        <v>41.28</v>
      </c>
      <c r="G22" s="12">
        <v>48.7104</v>
      </c>
      <c r="H22" s="43" t="s">
        <v>199</v>
      </c>
      <c r="K22" s="2">
        <v>6</v>
      </c>
      <c r="L22" s="2">
        <v>3</v>
      </c>
    </row>
    <row r="23" spans="1:12" ht="38.25" x14ac:dyDescent="0.2">
      <c r="A23" s="50" t="str">
        <f t="shared" si="4"/>
        <v>6.4</v>
      </c>
      <c r="B23" s="19">
        <v>29010100018</v>
      </c>
      <c r="C23" s="7" t="s">
        <v>34</v>
      </c>
      <c r="D23" s="6" t="s">
        <v>6</v>
      </c>
      <c r="E23" s="41">
        <v>1</v>
      </c>
      <c r="F23" s="23">
        <v>41.28</v>
      </c>
      <c r="G23" s="12">
        <v>48.7104</v>
      </c>
      <c r="H23" s="43" t="s">
        <v>199</v>
      </c>
      <c r="K23" s="2">
        <v>6</v>
      </c>
      <c r="L23" s="2">
        <v>4</v>
      </c>
    </row>
    <row r="24" spans="1:12" ht="38.25" x14ac:dyDescent="0.2">
      <c r="A24" s="50" t="str">
        <f t="shared" si="4"/>
        <v>6.5</v>
      </c>
      <c r="B24" s="19">
        <v>29010100018</v>
      </c>
      <c r="C24" s="7" t="s">
        <v>34</v>
      </c>
      <c r="D24" s="6" t="s">
        <v>6</v>
      </c>
      <c r="E24" s="41">
        <v>1</v>
      </c>
      <c r="F24" s="23">
        <v>41.28</v>
      </c>
      <c r="G24" s="12">
        <v>48.7104</v>
      </c>
      <c r="H24" s="43" t="s">
        <v>199</v>
      </c>
      <c r="K24" s="2">
        <v>6</v>
      </c>
      <c r="L24" s="2">
        <v>5</v>
      </c>
    </row>
    <row r="25" spans="1:12" x14ac:dyDescent="0.2">
      <c r="A25" s="49">
        <v>7</v>
      </c>
      <c r="B25" s="20" t="s">
        <v>147</v>
      </c>
      <c r="C25" s="7" t="s">
        <v>35</v>
      </c>
      <c r="D25" s="6" t="s">
        <v>6</v>
      </c>
      <c r="E25" s="41">
        <v>1</v>
      </c>
      <c r="F25" s="23">
        <v>770.46</v>
      </c>
      <c r="G25" s="12">
        <f t="shared" si="0"/>
        <v>909.14279999999997</v>
      </c>
      <c r="H25" s="43" t="s">
        <v>198</v>
      </c>
    </row>
    <row r="26" spans="1:12" x14ac:dyDescent="0.2">
      <c r="A26" s="49">
        <v>8</v>
      </c>
      <c r="B26" s="19">
        <v>29010100050</v>
      </c>
      <c r="C26" s="7" t="s">
        <v>18</v>
      </c>
      <c r="D26" s="6" t="s">
        <v>6</v>
      </c>
      <c r="E26" s="41">
        <v>1</v>
      </c>
      <c r="F26" s="23">
        <v>166.28</v>
      </c>
      <c r="G26" s="12">
        <f t="shared" si="0"/>
        <v>196.21039999999999</v>
      </c>
      <c r="H26" s="43" t="s">
        <v>198</v>
      </c>
    </row>
    <row r="27" spans="1:12" x14ac:dyDescent="0.2">
      <c r="A27" s="50" t="str">
        <f t="shared" ref="A27" si="5">(K27&amp;"."&amp;L27&amp;"")</f>
        <v>8.1</v>
      </c>
      <c r="B27" s="19">
        <v>29010100050</v>
      </c>
      <c r="C27" s="7" t="s">
        <v>18</v>
      </c>
      <c r="D27" s="6" t="s">
        <v>6</v>
      </c>
      <c r="E27" s="41">
        <v>1</v>
      </c>
      <c r="F27" s="23">
        <v>166.28</v>
      </c>
      <c r="G27" s="12">
        <f t="shared" ref="G27" si="6">F27*1.18</f>
        <v>196.21039999999999</v>
      </c>
      <c r="H27" s="43" t="s">
        <v>198</v>
      </c>
      <c r="K27" s="2">
        <v>8</v>
      </c>
      <c r="L27" s="2">
        <v>1</v>
      </c>
    </row>
    <row r="28" spans="1:12" ht="38.25" x14ac:dyDescent="0.2">
      <c r="A28" s="49">
        <v>9</v>
      </c>
      <c r="B28" s="21">
        <v>-24276</v>
      </c>
      <c r="C28" s="7" t="s">
        <v>36</v>
      </c>
      <c r="D28" s="6" t="s">
        <v>6</v>
      </c>
      <c r="E28" s="41">
        <v>1</v>
      </c>
      <c r="F28" s="23">
        <v>688.29</v>
      </c>
      <c r="G28" s="12">
        <f t="shared" si="0"/>
        <v>812.18219999999997</v>
      </c>
      <c r="H28" s="43" t="s">
        <v>199</v>
      </c>
    </row>
    <row r="29" spans="1:12" ht="38.25" x14ac:dyDescent="0.2">
      <c r="A29" s="50" t="str">
        <f t="shared" ref="A29:A31" si="7">(K29&amp;"."&amp;L29&amp;"")</f>
        <v>9.1</v>
      </c>
      <c r="B29" s="21">
        <v>-24276</v>
      </c>
      <c r="C29" s="7" t="s">
        <v>36</v>
      </c>
      <c r="D29" s="6" t="s">
        <v>6</v>
      </c>
      <c r="E29" s="41">
        <v>1</v>
      </c>
      <c r="F29" s="23">
        <v>688.29</v>
      </c>
      <c r="G29" s="12">
        <f t="shared" ref="G29:G31" si="8">F29*1.18</f>
        <v>812.18219999999997</v>
      </c>
      <c r="H29" s="43" t="s">
        <v>199</v>
      </c>
      <c r="K29" s="2">
        <v>9</v>
      </c>
      <c r="L29" s="2">
        <v>1</v>
      </c>
    </row>
    <row r="30" spans="1:12" ht="38.25" x14ac:dyDescent="0.2">
      <c r="A30" s="50" t="str">
        <f t="shared" si="7"/>
        <v>9.2</v>
      </c>
      <c r="B30" s="21">
        <v>-24276</v>
      </c>
      <c r="C30" s="7" t="s">
        <v>36</v>
      </c>
      <c r="D30" s="6" t="s">
        <v>6</v>
      </c>
      <c r="E30" s="41">
        <v>1</v>
      </c>
      <c r="F30" s="23">
        <v>688.29</v>
      </c>
      <c r="G30" s="12">
        <f t="shared" si="8"/>
        <v>812.18219999999997</v>
      </c>
      <c r="H30" s="43" t="s">
        <v>199</v>
      </c>
      <c r="K30" s="2">
        <v>9</v>
      </c>
      <c r="L30" s="2">
        <v>2</v>
      </c>
    </row>
    <row r="31" spans="1:12" ht="38.25" x14ac:dyDescent="0.2">
      <c r="A31" s="50" t="str">
        <f t="shared" si="7"/>
        <v>9.3</v>
      </c>
      <c r="B31" s="21">
        <v>-24276</v>
      </c>
      <c r="C31" s="7" t="s">
        <v>36</v>
      </c>
      <c r="D31" s="6" t="s">
        <v>6</v>
      </c>
      <c r="E31" s="41">
        <v>1</v>
      </c>
      <c r="F31" s="23">
        <v>688.29</v>
      </c>
      <c r="G31" s="12">
        <f t="shared" si="8"/>
        <v>812.18219999999997</v>
      </c>
      <c r="H31" s="43" t="s">
        <v>199</v>
      </c>
      <c r="K31" s="2">
        <v>9</v>
      </c>
      <c r="L31" s="2">
        <v>3</v>
      </c>
    </row>
    <row r="32" spans="1:12" ht="38.25" x14ac:dyDescent="0.2">
      <c r="A32" s="49">
        <v>10</v>
      </c>
      <c r="B32" s="19">
        <v>29010100065</v>
      </c>
      <c r="C32" s="7" t="s">
        <v>37</v>
      </c>
      <c r="D32" s="6" t="s">
        <v>6</v>
      </c>
      <c r="E32" s="41">
        <v>1</v>
      </c>
      <c r="F32" s="23">
        <v>2076.2600000000002</v>
      </c>
      <c r="G32" s="12">
        <f t="shared" si="0"/>
        <v>2449.9868000000001</v>
      </c>
      <c r="H32" s="43" t="s">
        <v>199</v>
      </c>
      <c r="L32" s="2">
        <v>4</v>
      </c>
    </row>
    <row r="33" spans="1:12" ht="38.25" x14ac:dyDescent="0.2">
      <c r="A33" s="50" t="str">
        <f t="shared" ref="A33:A37" si="9">(K33&amp;"."&amp;L33&amp;"")</f>
        <v>10.1</v>
      </c>
      <c r="B33" s="19">
        <v>29010100065</v>
      </c>
      <c r="C33" s="7" t="s">
        <v>37</v>
      </c>
      <c r="D33" s="6" t="s">
        <v>6</v>
      </c>
      <c r="E33" s="41">
        <v>1</v>
      </c>
      <c r="F33" s="23">
        <v>2076.2600000000002</v>
      </c>
      <c r="G33" s="12">
        <v>2449.9868000000001</v>
      </c>
      <c r="H33" s="43" t="s">
        <v>199</v>
      </c>
      <c r="K33" s="2">
        <v>10</v>
      </c>
      <c r="L33" s="2">
        <v>1</v>
      </c>
    </row>
    <row r="34" spans="1:12" ht="38.25" x14ac:dyDescent="0.2">
      <c r="A34" s="50" t="str">
        <f t="shared" si="9"/>
        <v>10.2</v>
      </c>
      <c r="B34" s="19">
        <v>29010100065</v>
      </c>
      <c r="C34" s="7" t="s">
        <v>37</v>
      </c>
      <c r="D34" s="6" t="s">
        <v>6</v>
      </c>
      <c r="E34" s="41">
        <v>1</v>
      </c>
      <c r="F34" s="23">
        <v>2076.2600000000002</v>
      </c>
      <c r="G34" s="12">
        <v>2449.9868000000001</v>
      </c>
      <c r="H34" s="43" t="s">
        <v>199</v>
      </c>
      <c r="K34" s="2">
        <v>10</v>
      </c>
      <c r="L34" s="2">
        <v>2</v>
      </c>
    </row>
    <row r="35" spans="1:12" ht="38.25" x14ac:dyDescent="0.2">
      <c r="A35" s="50" t="str">
        <f t="shared" si="9"/>
        <v>10.3</v>
      </c>
      <c r="B35" s="19">
        <v>29010100065</v>
      </c>
      <c r="C35" s="7" t="s">
        <v>37</v>
      </c>
      <c r="D35" s="6" t="s">
        <v>6</v>
      </c>
      <c r="E35" s="41">
        <v>1</v>
      </c>
      <c r="F35" s="23">
        <v>2076.2600000000002</v>
      </c>
      <c r="G35" s="12">
        <v>2449.9868000000001</v>
      </c>
      <c r="H35" s="43" t="s">
        <v>199</v>
      </c>
      <c r="K35" s="2">
        <v>10</v>
      </c>
      <c r="L35" s="2">
        <v>3</v>
      </c>
    </row>
    <row r="36" spans="1:12" ht="38.25" x14ac:dyDescent="0.2">
      <c r="A36" s="50" t="str">
        <f t="shared" si="9"/>
        <v>10.4</v>
      </c>
      <c r="B36" s="19">
        <v>29010100065</v>
      </c>
      <c r="C36" s="7" t="s">
        <v>37</v>
      </c>
      <c r="D36" s="6" t="s">
        <v>6</v>
      </c>
      <c r="E36" s="41">
        <v>1</v>
      </c>
      <c r="F36" s="23">
        <v>2076.2600000000002</v>
      </c>
      <c r="G36" s="12">
        <v>2449.9868000000001</v>
      </c>
      <c r="H36" s="43" t="s">
        <v>199</v>
      </c>
      <c r="K36" s="2">
        <v>10</v>
      </c>
      <c r="L36" s="2">
        <v>4</v>
      </c>
    </row>
    <row r="37" spans="1:12" ht="38.25" x14ac:dyDescent="0.2">
      <c r="A37" s="50" t="str">
        <f t="shared" si="9"/>
        <v>10.5</v>
      </c>
      <c r="B37" s="19">
        <v>29010100065</v>
      </c>
      <c r="C37" s="7" t="s">
        <v>37</v>
      </c>
      <c r="D37" s="6" t="s">
        <v>6</v>
      </c>
      <c r="E37" s="41">
        <v>1</v>
      </c>
      <c r="F37" s="23">
        <v>2076.2600000000002</v>
      </c>
      <c r="G37" s="12">
        <v>2449.9868000000001</v>
      </c>
      <c r="H37" s="43" t="s">
        <v>199</v>
      </c>
      <c r="K37" s="2">
        <v>10</v>
      </c>
      <c r="L37" s="2">
        <v>5</v>
      </c>
    </row>
    <row r="38" spans="1:12" ht="38.25" x14ac:dyDescent="0.2">
      <c r="A38" s="49">
        <v>11</v>
      </c>
      <c r="B38" s="20" t="s">
        <v>148</v>
      </c>
      <c r="C38" s="7" t="s">
        <v>37</v>
      </c>
      <c r="D38" s="6" t="s">
        <v>6</v>
      </c>
      <c r="E38" s="41">
        <v>1</v>
      </c>
      <c r="F38" s="23">
        <v>2673.52</v>
      </c>
      <c r="G38" s="12">
        <f t="shared" si="0"/>
        <v>3154.7536</v>
      </c>
      <c r="H38" s="43" t="s">
        <v>199</v>
      </c>
    </row>
    <row r="39" spans="1:12" x14ac:dyDescent="0.2">
      <c r="A39" s="49">
        <v>12</v>
      </c>
      <c r="B39" s="22">
        <v>5704</v>
      </c>
      <c r="C39" s="7" t="s">
        <v>38</v>
      </c>
      <c r="D39" s="6" t="s">
        <v>6</v>
      </c>
      <c r="E39" s="41">
        <v>1</v>
      </c>
      <c r="F39" s="23">
        <v>225.08</v>
      </c>
      <c r="G39" s="12">
        <f t="shared" si="0"/>
        <v>265.59440000000001</v>
      </c>
      <c r="H39" s="43" t="s">
        <v>197</v>
      </c>
    </row>
    <row r="40" spans="1:12" x14ac:dyDescent="0.2">
      <c r="A40" s="50" t="str">
        <f t="shared" ref="A40:A61" si="10">(K40&amp;"."&amp;L40&amp;"")</f>
        <v>12.1</v>
      </c>
      <c r="B40" s="22">
        <v>5704</v>
      </c>
      <c r="C40" s="7" t="s">
        <v>38</v>
      </c>
      <c r="D40" s="6" t="s">
        <v>6</v>
      </c>
      <c r="E40" s="41">
        <v>1</v>
      </c>
      <c r="F40" s="23">
        <v>225.08</v>
      </c>
      <c r="G40" s="12">
        <v>265.59440000000001</v>
      </c>
      <c r="H40" s="43" t="s">
        <v>197</v>
      </c>
      <c r="K40" s="2">
        <v>12</v>
      </c>
      <c r="L40" s="2">
        <v>1</v>
      </c>
    </row>
    <row r="41" spans="1:12" x14ac:dyDescent="0.2">
      <c r="A41" s="50" t="str">
        <f t="shared" si="10"/>
        <v>12.2</v>
      </c>
      <c r="B41" s="22">
        <v>5704</v>
      </c>
      <c r="C41" s="7" t="s">
        <v>38</v>
      </c>
      <c r="D41" s="6" t="s">
        <v>6</v>
      </c>
      <c r="E41" s="41">
        <v>1</v>
      </c>
      <c r="F41" s="23">
        <v>225.08</v>
      </c>
      <c r="G41" s="12">
        <v>265.59440000000001</v>
      </c>
      <c r="H41" s="43" t="s">
        <v>197</v>
      </c>
      <c r="K41" s="2">
        <v>12</v>
      </c>
      <c r="L41" s="2">
        <v>2</v>
      </c>
    </row>
    <row r="42" spans="1:12" x14ac:dyDescent="0.2">
      <c r="A42" s="50" t="str">
        <f t="shared" si="10"/>
        <v>12.3</v>
      </c>
      <c r="B42" s="22">
        <v>5704</v>
      </c>
      <c r="C42" s="7" t="s">
        <v>38</v>
      </c>
      <c r="D42" s="6" t="s">
        <v>6</v>
      </c>
      <c r="E42" s="41">
        <v>1</v>
      </c>
      <c r="F42" s="23">
        <v>225.08</v>
      </c>
      <c r="G42" s="12">
        <v>265.59440000000001</v>
      </c>
      <c r="H42" s="43" t="s">
        <v>197</v>
      </c>
      <c r="K42" s="2">
        <v>12</v>
      </c>
      <c r="L42" s="2">
        <v>3</v>
      </c>
    </row>
    <row r="43" spans="1:12" x14ac:dyDescent="0.2">
      <c r="A43" s="50" t="str">
        <f t="shared" si="10"/>
        <v>12.4</v>
      </c>
      <c r="B43" s="22">
        <v>5704</v>
      </c>
      <c r="C43" s="7" t="s">
        <v>38</v>
      </c>
      <c r="D43" s="6" t="s">
        <v>6</v>
      </c>
      <c r="E43" s="41">
        <v>1</v>
      </c>
      <c r="F43" s="23">
        <v>225.08</v>
      </c>
      <c r="G43" s="12">
        <v>265.59440000000001</v>
      </c>
      <c r="H43" s="43" t="s">
        <v>197</v>
      </c>
      <c r="K43" s="2">
        <v>12</v>
      </c>
      <c r="L43" s="2">
        <v>4</v>
      </c>
    </row>
    <row r="44" spans="1:12" x14ac:dyDescent="0.2">
      <c r="A44" s="50" t="str">
        <f t="shared" si="10"/>
        <v>12.5</v>
      </c>
      <c r="B44" s="22">
        <v>5704</v>
      </c>
      <c r="C44" s="7" t="s">
        <v>38</v>
      </c>
      <c r="D44" s="6" t="s">
        <v>6</v>
      </c>
      <c r="E44" s="41">
        <v>1</v>
      </c>
      <c r="F44" s="23">
        <v>225.08</v>
      </c>
      <c r="G44" s="12">
        <v>265.59440000000001</v>
      </c>
      <c r="H44" s="43" t="s">
        <v>197</v>
      </c>
      <c r="K44" s="2">
        <v>12</v>
      </c>
      <c r="L44" s="2">
        <v>5</v>
      </c>
    </row>
    <row r="45" spans="1:12" x14ac:dyDescent="0.2">
      <c r="A45" s="50" t="str">
        <f t="shared" si="10"/>
        <v>12.6</v>
      </c>
      <c r="B45" s="22">
        <v>5704</v>
      </c>
      <c r="C45" s="7" t="s">
        <v>38</v>
      </c>
      <c r="D45" s="6" t="s">
        <v>6</v>
      </c>
      <c r="E45" s="41">
        <v>1</v>
      </c>
      <c r="F45" s="23">
        <v>225.08</v>
      </c>
      <c r="G45" s="12">
        <v>265.59440000000001</v>
      </c>
      <c r="H45" s="43" t="s">
        <v>197</v>
      </c>
      <c r="K45" s="2">
        <v>12</v>
      </c>
      <c r="L45" s="2">
        <v>6</v>
      </c>
    </row>
    <row r="46" spans="1:12" x14ac:dyDescent="0.2">
      <c r="A46" s="50" t="str">
        <f t="shared" si="10"/>
        <v>12.7</v>
      </c>
      <c r="B46" s="22">
        <v>5704</v>
      </c>
      <c r="C46" s="7" t="s">
        <v>38</v>
      </c>
      <c r="D46" s="6" t="s">
        <v>6</v>
      </c>
      <c r="E46" s="41">
        <v>1</v>
      </c>
      <c r="F46" s="23">
        <v>225.08</v>
      </c>
      <c r="G46" s="12">
        <v>265.59440000000001</v>
      </c>
      <c r="H46" s="43" t="s">
        <v>197</v>
      </c>
      <c r="K46" s="2">
        <v>12</v>
      </c>
      <c r="L46" s="2">
        <v>7</v>
      </c>
    </row>
    <row r="47" spans="1:12" x14ac:dyDescent="0.2">
      <c r="A47" s="50" t="str">
        <f t="shared" si="10"/>
        <v>12.8</v>
      </c>
      <c r="B47" s="22">
        <v>5704</v>
      </c>
      <c r="C47" s="7" t="s">
        <v>38</v>
      </c>
      <c r="D47" s="6" t="s">
        <v>6</v>
      </c>
      <c r="E47" s="41">
        <v>1</v>
      </c>
      <c r="F47" s="23">
        <v>225.08</v>
      </c>
      <c r="G47" s="12">
        <v>265.59440000000001</v>
      </c>
      <c r="H47" s="43" t="s">
        <v>197</v>
      </c>
      <c r="K47" s="2">
        <v>12</v>
      </c>
      <c r="L47" s="2">
        <v>8</v>
      </c>
    </row>
    <row r="48" spans="1:12" x14ac:dyDescent="0.2">
      <c r="A48" s="50" t="str">
        <f t="shared" si="10"/>
        <v>12.9</v>
      </c>
      <c r="B48" s="22">
        <v>5704</v>
      </c>
      <c r="C48" s="7" t="s">
        <v>38</v>
      </c>
      <c r="D48" s="6" t="s">
        <v>6</v>
      </c>
      <c r="E48" s="41">
        <v>1</v>
      </c>
      <c r="F48" s="23">
        <v>225.08</v>
      </c>
      <c r="G48" s="12">
        <v>265.59440000000001</v>
      </c>
      <c r="H48" s="43" t="s">
        <v>197</v>
      </c>
      <c r="K48" s="2">
        <v>12</v>
      </c>
      <c r="L48" s="2">
        <v>9</v>
      </c>
    </row>
    <row r="49" spans="1:12" x14ac:dyDescent="0.2">
      <c r="A49" s="50" t="str">
        <f t="shared" si="10"/>
        <v>12.10</v>
      </c>
      <c r="B49" s="22">
        <v>5704</v>
      </c>
      <c r="C49" s="7" t="s">
        <v>38</v>
      </c>
      <c r="D49" s="6" t="s">
        <v>6</v>
      </c>
      <c r="E49" s="41">
        <v>1</v>
      </c>
      <c r="F49" s="23">
        <v>225.08</v>
      </c>
      <c r="G49" s="12">
        <v>265.59440000000001</v>
      </c>
      <c r="H49" s="43" t="s">
        <v>197</v>
      </c>
      <c r="K49" s="2">
        <v>12</v>
      </c>
      <c r="L49" s="2">
        <v>10</v>
      </c>
    </row>
    <row r="50" spans="1:12" x14ac:dyDescent="0.2">
      <c r="A50" s="50" t="str">
        <f t="shared" si="10"/>
        <v>12.11</v>
      </c>
      <c r="B50" s="22">
        <v>5704</v>
      </c>
      <c r="C50" s="7" t="s">
        <v>38</v>
      </c>
      <c r="D50" s="6" t="s">
        <v>6</v>
      </c>
      <c r="E50" s="41">
        <v>1</v>
      </c>
      <c r="F50" s="23">
        <v>225.08</v>
      </c>
      <c r="G50" s="12">
        <v>265.59440000000001</v>
      </c>
      <c r="H50" s="43" t="s">
        <v>197</v>
      </c>
      <c r="K50" s="2">
        <v>12</v>
      </c>
      <c r="L50" s="2">
        <v>11</v>
      </c>
    </row>
    <row r="51" spans="1:12" x14ac:dyDescent="0.2">
      <c r="A51" s="50" t="str">
        <f t="shared" si="10"/>
        <v>12.12</v>
      </c>
      <c r="B51" s="22">
        <v>5704</v>
      </c>
      <c r="C51" s="7" t="s">
        <v>38</v>
      </c>
      <c r="D51" s="6" t="s">
        <v>6</v>
      </c>
      <c r="E51" s="41">
        <v>1</v>
      </c>
      <c r="F51" s="23">
        <v>225.08</v>
      </c>
      <c r="G51" s="12">
        <v>265.59440000000001</v>
      </c>
      <c r="H51" s="43" t="s">
        <v>197</v>
      </c>
      <c r="K51" s="2">
        <v>12</v>
      </c>
      <c r="L51" s="2">
        <v>12</v>
      </c>
    </row>
    <row r="52" spans="1:12" x14ac:dyDescent="0.2">
      <c r="A52" s="50" t="str">
        <f t="shared" si="10"/>
        <v>12.13</v>
      </c>
      <c r="B52" s="22">
        <v>5704</v>
      </c>
      <c r="C52" s="7" t="s">
        <v>38</v>
      </c>
      <c r="D52" s="6" t="s">
        <v>6</v>
      </c>
      <c r="E52" s="41">
        <v>1</v>
      </c>
      <c r="F52" s="23">
        <v>225.08</v>
      </c>
      <c r="G52" s="12">
        <v>265.59440000000001</v>
      </c>
      <c r="H52" s="43" t="s">
        <v>197</v>
      </c>
      <c r="K52" s="2">
        <v>12</v>
      </c>
      <c r="L52" s="2">
        <v>13</v>
      </c>
    </row>
    <row r="53" spans="1:12" x14ac:dyDescent="0.2">
      <c r="A53" s="50" t="str">
        <f t="shared" si="10"/>
        <v>12.14</v>
      </c>
      <c r="B53" s="22">
        <v>5704</v>
      </c>
      <c r="C53" s="7" t="s">
        <v>38</v>
      </c>
      <c r="D53" s="6" t="s">
        <v>6</v>
      </c>
      <c r="E53" s="41">
        <v>1</v>
      </c>
      <c r="F53" s="23">
        <v>225.08</v>
      </c>
      <c r="G53" s="12">
        <v>265.59440000000001</v>
      </c>
      <c r="H53" s="43" t="s">
        <v>197</v>
      </c>
      <c r="K53" s="2">
        <v>12</v>
      </c>
      <c r="L53" s="2">
        <v>14</v>
      </c>
    </row>
    <row r="54" spans="1:12" x14ac:dyDescent="0.2">
      <c r="A54" s="50" t="str">
        <f t="shared" si="10"/>
        <v>12.15</v>
      </c>
      <c r="B54" s="22">
        <v>5704</v>
      </c>
      <c r="C54" s="7" t="s">
        <v>38</v>
      </c>
      <c r="D54" s="6" t="s">
        <v>6</v>
      </c>
      <c r="E54" s="41">
        <v>1</v>
      </c>
      <c r="F54" s="23">
        <v>225.08</v>
      </c>
      <c r="G54" s="12">
        <v>265.59440000000001</v>
      </c>
      <c r="H54" s="43" t="s">
        <v>197</v>
      </c>
      <c r="K54" s="2">
        <v>12</v>
      </c>
      <c r="L54" s="2">
        <v>15</v>
      </c>
    </row>
    <row r="55" spans="1:12" x14ac:dyDescent="0.2">
      <c r="A55" s="50" t="str">
        <f t="shared" si="10"/>
        <v>12.16</v>
      </c>
      <c r="B55" s="22">
        <v>5704</v>
      </c>
      <c r="C55" s="7" t="s">
        <v>38</v>
      </c>
      <c r="D55" s="6" t="s">
        <v>6</v>
      </c>
      <c r="E55" s="41">
        <v>1</v>
      </c>
      <c r="F55" s="23">
        <v>225.08</v>
      </c>
      <c r="G55" s="12">
        <v>265.59440000000001</v>
      </c>
      <c r="H55" s="43" t="s">
        <v>197</v>
      </c>
      <c r="K55" s="2">
        <v>12</v>
      </c>
      <c r="L55" s="2">
        <v>16</v>
      </c>
    </row>
    <row r="56" spans="1:12" x14ac:dyDescent="0.2">
      <c r="A56" s="50" t="str">
        <f t="shared" si="10"/>
        <v>12.17</v>
      </c>
      <c r="B56" s="22">
        <v>5704</v>
      </c>
      <c r="C56" s="7" t="s">
        <v>38</v>
      </c>
      <c r="D56" s="6" t="s">
        <v>6</v>
      </c>
      <c r="E56" s="41">
        <v>1</v>
      </c>
      <c r="F56" s="23">
        <v>225.08</v>
      </c>
      <c r="G56" s="12">
        <v>265.59440000000001</v>
      </c>
      <c r="H56" s="43" t="s">
        <v>197</v>
      </c>
      <c r="K56" s="2">
        <v>12</v>
      </c>
      <c r="L56" s="2">
        <v>17</v>
      </c>
    </row>
    <row r="57" spans="1:12" x14ac:dyDescent="0.2">
      <c r="A57" s="50" t="str">
        <f t="shared" si="10"/>
        <v>12.18</v>
      </c>
      <c r="B57" s="22">
        <v>5704</v>
      </c>
      <c r="C57" s="7" t="s">
        <v>38</v>
      </c>
      <c r="D57" s="6" t="s">
        <v>6</v>
      </c>
      <c r="E57" s="41">
        <v>1</v>
      </c>
      <c r="F57" s="23">
        <v>225.08</v>
      </c>
      <c r="G57" s="12">
        <v>265.59440000000001</v>
      </c>
      <c r="H57" s="43" t="s">
        <v>197</v>
      </c>
      <c r="K57" s="2">
        <v>12</v>
      </c>
      <c r="L57" s="2">
        <v>18</v>
      </c>
    </row>
    <row r="58" spans="1:12" ht="38.25" x14ac:dyDescent="0.2">
      <c r="A58" s="49">
        <v>13</v>
      </c>
      <c r="B58" s="20" t="s">
        <v>149</v>
      </c>
      <c r="C58" s="7" t="s">
        <v>38</v>
      </c>
      <c r="D58" s="6" t="s">
        <v>6</v>
      </c>
      <c r="E58" s="41">
        <v>1</v>
      </c>
      <c r="F58" s="23">
        <v>458.33</v>
      </c>
      <c r="G58" s="12">
        <f t="shared" si="0"/>
        <v>540.82939999999996</v>
      </c>
      <c r="H58" s="43" t="s">
        <v>199</v>
      </c>
    </row>
    <row r="59" spans="1:12" ht="38.25" x14ac:dyDescent="0.2">
      <c r="A59" s="50" t="str">
        <f t="shared" si="10"/>
        <v>13.1</v>
      </c>
      <c r="B59" s="20" t="s">
        <v>149</v>
      </c>
      <c r="C59" s="7" t="s">
        <v>38</v>
      </c>
      <c r="D59" s="6" t="s">
        <v>6</v>
      </c>
      <c r="E59" s="41">
        <v>1</v>
      </c>
      <c r="F59" s="23">
        <v>458.33</v>
      </c>
      <c r="G59" s="12">
        <f t="shared" ref="G59" si="11">F59*1.18</f>
        <v>540.82939999999996</v>
      </c>
      <c r="H59" s="43" t="s">
        <v>199</v>
      </c>
      <c r="K59" s="2">
        <v>13</v>
      </c>
      <c r="L59" s="2">
        <v>1</v>
      </c>
    </row>
    <row r="60" spans="1:12" x14ac:dyDescent="0.2">
      <c r="A60" s="49">
        <v>14</v>
      </c>
      <c r="B60" s="22">
        <v>20588</v>
      </c>
      <c r="C60" s="7" t="s">
        <v>38</v>
      </c>
      <c r="D60" s="6" t="s">
        <v>6</v>
      </c>
      <c r="E60" s="41">
        <v>1</v>
      </c>
      <c r="F60" s="23">
        <v>379.08</v>
      </c>
      <c r="G60" s="12">
        <f t="shared" si="0"/>
        <v>447.31439999999998</v>
      </c>
      <c r="H60" s="43" t="s">
        <v>197</v>
      </c>
    </row>
    <row r="61" spans="1:12" x14ac:dyDescent="0.2">
      <c r="A61" s="50" t="str">
        <f t="shared" si="10"/>
        <v>14.1</v>
      </c>
      <c r="B61" s="22">
        <v>20588</v>
      </c>
      <c r="C61" s="7" t="s">
        <v>38</v>
      </c>
      <c r="D61" s="6" t="s">
        <v>6</v>
      </c>
      <c r="E61" s="41">
        <v>1</v>
      </c>
      <c r="F61" s="23">
        <v>379.08</v>
      </c>
      <c r="G61" s="12">
        <f t="shared" ref="G61" si="12">F61*1.18</f>
        <v>447.31439999999998</v>
      </c>
      <c r="H61" s="43" t="s">
        <v>197</v>
      </c>
      <c r="K61" s="2">
        <v>14</v>
      </c>
      <c r="L61" s="2">
        <v>1</v>
      </c>
    </row>
    <row r="62" spans="1:12" x14ac:dyDescent="0.2">
      <c r="A62" s="49">
        <v>15</v>
      </c>
      <c r="B62" s="20" t="s">
        <v>150</v>
      </c>
      <c r="C62" s="7" t="s">
        <v>39</v>
      </c>
      <c r="D62" s="6" t="s">
        <v>6</v>
      </c>
      <c r="E62" s="41">
        <v>1</v>
      </c>
      <c r="F62" s="23">
        <v>1240.6300000000001</v>
      </c>
      <c r="G62" s="12">
        <f t="shared" si="0"/>
        <v>1463.9434000000001</v>
      </c>
      <c r="H62" s="43" t="s">
        <v>197</v>
      </c>
    </row>
    <row r="63" spans="1:12" x14ac:dyDescent="0.2">
      <c r="A63" s="49">
        <v>16</v>
      </c>
      <c r="B63" s="22">
        <v>20550</v>
      </c>
      <c r="C63" s="7" t="s">
        <v>40</v>
      </c>
      <c r="D63" s="6" t="s">
        <v>6</v>
      </c>
      <c r="E63" s="41">
        <v>1</v>
      </c>
      <c r="F63" s="23">
        <v>523.8309999999999</v>
      </c>
      <c r="G63" s="12">
        <f t="shared" si="0"/>
        <v>618.1205799999999</v>
      </c>
      <c r="H63" s="43" t="s">
        <v>197</v>
      </c>
    </row>
    <row r="64" spans="1:12" x14ac:dyDescent="0.2">
      <c r="A64" s="50" t="str">
        <f t="shared" ref="A64:A72" si="13">(K64&amp;"."&amp;L64&amp;"")</f>
        <v>16.1</v>
      </c>
      <c r="B64" s="22">
        <v>20550</v>
      </c>
      <c r="C64" s="7" t="s">
        <v>40</v>
      </c>
      <c r="D64" s="6" t="s">
        <v>6</v>
      </c>
      <c r="E64" s="41">
        <v>1</v>
      </c>
      <c r="F64" s="23">
        <v>523.8309999999999</v>
      </c>
      <c r="G64" s="12">
        <f t="shared" ref="G64:G72" si="14">F64*1.18</f>
        <v>618.1205799999999</v>
      </c>
      <c r="H64" s="43" t="s">
        <v>197</v>
      </c>
      <c r="K64" s="2">
        <v>16</v>
      </c>
      <c r="L64" s="2">
        <v>1</v>
      </c>
    </row>
    <row r="65" spans="1:12" x14ac:dyDescent="0.2">
      <c r="A65" s="50" t="str">
        <f t="shared" si="13"/>
        <v>16.2</v>
      </c>
      <c r="B65" s="22">
        <v>20550</v>
      </c>
      <c r="C65" s="7" t="s">
        <v>40</v>
      </c>
      <c r="D65" s="6" t="s">
        <v>6</v>
      </c>
      <c r="E65" s="41">
        <v>1</v>
      </c>
      <c r="F65" s="23">
        <v>523.8309999999999</v>
      </c>
      <c r="G65" s="12">
        <f t="shared" si="14"/>
        <v>618.1205799999999</v>
      </c>
      <c r="H65" s="43" t="s">
        <v>197</v>
      </c>
      <c r="K65" s="2">
        <v>16</v>
      </c>
      <c r="L65" s="2">
        <v>2</v>
      </c>
    </row>
    <row r="66" spans="1:12" x14ac:dyDescent="0.2">
      <c r="A66" s="50" t="str">
        <f t="shared" si="13"/>
        <v>16.3</v>
      </c>
      <c r="B66" s="22">
        <v>20550</v>
      </c>
      <c r="C66" s="7" t="s">
        <v>40</v>
      </c>
      <c r="D66" s="6" t="s">
        <v>6</v>
      </c>
      <c r="E66" s="41">
        <v>1</v>
      </c>
      <c r="F66" s="23">
        <v>523.8309999999999</v>
      </c>
      <c r="G66" s="12">
        <f t="shared" si="14"/>
        <v>618.1205799999999</v>
      </c>
      <c r="H66" s="43" t="s">
        <v>197</v>
      </c>
      <c r="K66" s="2">
        <v>16</v>
      </c>
      <c r="L66" s="2">
        <v>3</v>
      </c>
    </row>
    <row r="67" spans="1:12" x14ac:dyDescent="0.2">
      <c r="A67" s="50" t="str">
        <f t="shared" si="13"/>
        <v>16.4</v>
      </c>
      <c r="B67" s="22">
        <v>20550</v>
      </c>
      <c r="C67" s="7" t="s">
        <v>40</v>
      </c>
      <c r="D67" s="6" t="s">
        <v>6</v>
      </c>
      <c r="E67" s="41">
        <v>1</v>
      </c>
      <c r="F67" s="23">
        <v>523.8309999999999</v>
      </c>
      <c r="G67" s="12">
        <f t="shared" si="14"/>
        <v>618.1205799999999</v>
      </c>
      <c r="H67" s="43" t="s">
        <v>197</v>
      </c>
      <c r="K67" s="2">
        <v>16</v>
      </c>
      <c r="L67" s="2">
        <v>4</v>
      </c>
    </row>
    <row r="68" spans="1:12" x14ac:dyDescent="0.2">
      <c r="A68" s="50" t="str">
        <f t="shared" si="13"/>
        <v>16.5</v>
      </c>
      <c r="B68" s="22">
        <v>20550</v>
      </c>
      <c r="C68" s="7" t="s">
        <v>40</v>
      </c>
      <c r="D68" s="6" t="s">
        <v>6</v>
      </c>
      <c r="E68" s="41">
        <v>1</v>
      </c>
      <c r="F68" s="23">
        <v>523.8309999999999</v>
      </c>
      <c r="G68" s="12">
        <f t="shared" si="14"/>
        <v>618.1205799999999</v>
      </c>
      <c r="H68" s="43" t="s">
        <v>197</v>
      </c>
      <c r="K68" s="2">
        <v>16</v>
      </c>
      <c r="L68" s="2">
        <v>5</v>
      </c>
    </row>
    <row r="69" spans="1:12" x14ac:dyDescent="0.2">
      <c r="A69" s="50" t="str">
        <f t="shared" si="13"/>
        <v>16.6</v>
      </c>
      <c r="B69" s="22">
        <v>20550</v>
      </c>
      <c r="C69" s="7" t="s">
        <v>40</v>
      </c>
      <c r="D69" s="6" t="s">
        <v>6</v>
      </c>
      <c r="E69" s="41">
        <v>1</v>
      </c>
      <c r="F69" s="23">
        <v>523.8309999999999</v>
      </c>
      <c r="G69" s="12">
        <f t="shared" si="14"/>
        <v>618.1205799999999</v>
      </c>
      <c r="H69" s="43" t="s">
        <v>197</v>
      </c>
      <c r="K69" s="2">
        <v>16</v>
      </c>
      <c r="L69" s="2">
        <v>6</v>
      </c>
    </row>
    <row r="70" spans="1:12" x14ac:dyDescent="0.2">
      <c r="A70" s="50" t="str">
        <f t="shared" si="13"/>
        <v>16.7</v>
      </c>
      <c r="B70" s="22">
        <v>20550</v>
      </c>
      <c r="C70" s="7" t="s">
        <v>40</v>
      </c>
      <c r="D70" s="6" t="s">
        <v>6</v>
      </c>
      <c r="E70" s="41">
        <v>1</v>
      </c>
      <c r="F70" s="23">
        <v>523.8309999999999</v>
      </c>
      <c r="G70" s="12">
        <f t="shared" si="14"/>
        <v>618.1205799999999</v>
      </c>
      <c r="H70" s="43" t="s">
        <v>197</v>
      </c>
      <c r="K70" s="2">
        <v>16</v>
      </c>
      <c r="L70" s="2">
        <v>7</v>
      </c>
    </row>
    <row r="71" spans="1:12" x14ac:dyDescent="0.2">
      <c r="A71" s="50" t="str">
        <f t="shared" si="13"/>
        <v>16.8</v>
      </c>
      <c r="B71" s="22">
        <v>20550</v>
      </c>
      <c r="C71" s="7" t="s">
        <v>40</v>
      </c>
      <c r="D71" s="6" t="s">
        <v>6</v>
      </c>
      <c r="E71" s="41">
        <v>1</v>
      </c>
      <c r="F71" s="23">
        <v>523.8309999999999</v>
      </c>
      <c r="G71" s="12">
        <f t="shared" si="14"/>
        <v>618.1205799999999</v>
      </c>
      <c r="H71" s="43" t="s">
        <v>197</v>
      </c>
      <c r="K71" s="2">
        <v>16</v>
      </c>
      <c r="L71" s="2">
        <v>8</v>
      </c>
    </row>
    <row r="72" spans="1:12" x14ac:dyDescent="0.2">
      <c r="A72" s="50" t="str">
        <f t="shared" si="13"/>
        <v>16.9</v>
      </c>
      <c r="B72" s="22">
        <v>20550</v>
      </c>
      <c r="C72" s="7" t="s">
        <v>40</v>
      </c>
      <c r="D72" s="6" t="s">
        <v>6</v>
      </c>
      <c r="E72" s="41">
        <v>1</v>
      </c>
      <c r="F72" s="23">
        <v>523.8309999999999</v>
      </c>
      <c r="G72" s="12">
        <f t="shared" si="14"/>
        <v>618.1205799999999</v>
      </c>
      <c r="H72" s="43" t="s">
        <v>197</v>
      </c>
      <c r="K72" s="2">
        <v>16</v>
      </c>
      <c r="L72" s="2">
        <v>9</v>
      </c>
    </row>
    <row r="73" spans="1:12" x14ac:dyDescent="0.2">
      <c r="A73" s="49">
        <v>17</v>
      </c>
      <c r="B73" s="19">
        <v>29010300029</v>
      </c>
      <c r="C73" s="7" t="s">
        <v>41</v>
      </c>
      <c r="D73" s="6" t="s">
        <v>6</v>
      </c>
      <c r="E73" s="41">
        <v>1</v>
      </c>
      <c r="F73" s="23">
        <v>1083.3599999999999</v>
      </c>
      <c r="G73" s="12">
        <f t="shared" si="0"/>
        <v>1278.3647999999998</v>
      </c>
      <c r="H73" s="43" t="s">
        <v>197</v>
      </c>
    </row>
    <row r="74" spans="1:12" x14ac:dyDescent="0.2">
      <c r="A74" s="50" t="str">
        <f t="shared" ref="A74" si="15">(K74&amp;"."&amp;L74&amp;"")</f>
        <v>17.1</v>
      </c>
      <c r="B74" s="19">
        <v>29010300029</v>
      </c>
      <c r="C74" s="7" t="s">
        <v>41</v>
      </c>
      <c r="D74" s="6" t="s">
        <v>6</v>
      </c>
      <c r="E74" s="41">
        <v>1</v>
      </c>
      <c r="F74" s="23">
        <v>1083.3599999999999</v>
      </c>
      <c r="G74" s="12">
        <v>1278.3647999999998</v>
      </c>
      <c r="H74" s="43" t="s">
        <v>197</v>
      </c>
      <c r="K74" s="2">
        <v>17</v>
      </c>
      <c r="L74" s="2">
        <v>1</v>
      </c>
    </row>
    <row r="75" spans="1:12" x14ac:dyDescent="0.2">
      <c r="A75" s="49">
        <v>18</v>
      </c>
      <c r="B75" s="20" t="s">
        <v>151</v>
      </c>
      <c r="C75" s="7" t="s">
        <v>42</v>
      </c>
      <c r="D75" s="6" t="s">
        <v>6</v>
      </c>
      <c r="E75" s="41">
        <v>1</v>
      </c>
      <c r="F75" s="23">
        <v>857.55</v>
      </c>
      <c r="G75" s="12">
        <f t="shared" si="0"/>
        <v>1011.9089999999999</v>
      </c>
      <c r="H75" s="43" t="s">
        <v>198</v>
      </c>
    </row>
    <row r="76" spans="1:12" x14ac:dyDescent="0.2">
      <c r="A76" s="49">
        <v>19</v>
      </c>
      <c r="B76" s="20" t="s">
        <v>152</v>
      </c>
      <c r="C76" s="7" t="s">
        <v>10</v>
      </c>
      <c r="D76" s="6" t="s">
        <v>6</v>
      </c>
      <c r="E76" s="41">
        <v>1</v>
      </c>
      <c r="F76" s="23">
        <v>250.21</v>
      </c>
      <c r="G76" s="12">
        <f t="shared" si="0"/>
        <v>295.24779999999998</v>
      </c>
      <c r="H76" s="43" t="s">
        <v>198</v>
      </c>
    </row>
    <row r="77" spans="1:12" x14ac:dyDescent="0.2">
      <c r="A77" s="50" t="str">
        <f t="shared" ref="A77:A78" si="16">(K77&amp;"."&amp;L77&amp;"")</f>
        <v>19.1</v>
      </c>
      <c r="B77" s="20" t="s">
        <v>152</v>
      </c>
      <c r="C77" s="7" t="s">
        <v>10</v>
      </c>
      <c r="D77" s="6" t="s">
        <v>6</v>
      </c>
      <c r="E77" s="41">
        <v>1</v>
      </c>
      <c r="F77" s="23">
        <v>250.21</v>
      </c>
      <c r="G77" s="12">
        <f t="shared" ref="G77:G78" si="17">F77*1.18</f>
        <v>295.24779999999998</v>
      </c>
      <c r="H77" s="43" t="s">
        <v>198</v>
      </c>
      <c r="K77" s="2">
        <v>19</v>
      </c>
      <c r="L77" s="2">
        <v>1</v>
      </c>
    </row>
    <row r="78" spans="1:12" x14ac:dyDescent="0.2">
      <c r="A78" s="50" t="str">
        <f t="shared" si="16"/>
        <v>19.2</v>
      </c>
      <c r="B78" s="20" t="s">
        <v>152</v>
      </c>
      <c r="C78" s="7" t="s">
        <v>10</v>
      </c>
      <c r="D78" s="6" t="s">
        <v>6</v>
      </c>
      <c r="E78" s="41">
        <v>1</v>
      </c>
      <c r="F78" s="23">
        <v>250.21</v>
      </c>
      <c r="G78" s="12">
        <f t="shared" si="17"/>
        <v>295.24779999999998</v>
      </c>
      <c r="H78" s="43" t="s">
        <v>198</v>
      </c>
      <c r="K78" s="2">
        <v>19</v>
      </c>
      <c r="L78" s="2">
        <v>2</v>
      </c>
    </row>
    <row r="79" spans="1:12" ht="38.25" x14ac:dyDescent="0.2">
      <c r="A79" s="49">
        <v>20</v>
      </c>
      <c r="B79" s="20" t="s">
        <v>153</v>
      </c>
      <c r="C79" s="7" t="s">
        <v>43</v>
      </c>
      <c r="D79" s="6" t="s">
        <v>6</v>
      </c>
      <c r="E79" s="41">
        <v>1</v>
      </c>
      <c r="F79" s="23">
        <v>600.41</v>
      </c>
      <c r="G79" s="12">
        <f t="shared" si="0"/>
        <v>708.48379999999997</v>
      </c>
      <c r="H79" s="43" t="s">
        <v>199</v>
      </c>
    </row>
    <row r="80" spans="1:12" ht="38.25" x14ac:dyDescent="0.2">
      <c r="A80" s="50" t="str">
        <f t="shared" ref="A80" si="18">(K80&amp;"."&amp;L80&amp;"")</f>
        <v>20.1</v>
      </c>
      <c r="B80" s="20" t="s">
        <v>153</v>
      </c>
      <c r="C80" s="7" t="s">
        <v>43</v>
      </c>
      <c r="D80" s="6" t="s">
        <v>6</v>
      </c>
      <c r="E80" s="41">
        <v>1</v>
      </c>
      <c r="F80" s="23">
        <v>600.41</v>
      </c>
      <c r="G80" s="12">
        <f t="shared" ref="G80" si="19">F80*1.18</f>
        <v>708.48379999999997</v>
      </c>
      <c r="H80" s="43" t="s">
        <v>199</v>
      </c>
      <c r="K80" s="2">
        <v>20</v>
      </c>
      <c r="L80" s="2">
        <v>1</v>
      </c>
    </row>
    <row r="81" spans="1:12" ht="38.25" x14ac:dyDescent="0.2">
      <c r="A81" s="49">
        <v>21</v>
      </c>
      <c r="B81" s="20" t="s">
        <v>154</v>
      </c>
      <c r="C81" s="7" t="s">
        <v>44</v>
      </c>
      <c r="D81" s="6" t="s">
        <v>6</v>
      </c>
      <c r="E81" s="41">
        <v>1</v>
      </c>
      <c r="F81" s="23">
        <v>263.02</v>
      </c>
      <c r="G81" s="12">
        <f t="shared" si="0"/>
        <v>310.36359999999996</v>
      </c>
      <c r="H81" s="43" t="s">
        <v>199</v>
      </c>
    </row>
    <row r="82" spans="1:12" ht="38.25" x14ac:dyDescent="0.2">
      <c r="A82" s="50" t="str">
        <f t="shared" ref="A82:A95" si="20">(K82&amp;"."&amp;L82&amp;"")</f>
        <v>21.1</v>
      </c>
      <c r="B82" s="20" t="s">
        <v>154</v>
      </c>
      <c r="C82" s="7" t="s">
        <v>44</v>
      </c>
      <c r="D82" s="6" t="s">
        <v>6</v>
      </c>
      <c r="E82" s="41">
        <v>1</v>
      </c>
      <c r="F82" s="23">
        <v>263.02</v>
      </c>
      <c r="G82" s="12">
        <f t="shared" ref="G82:G95" si="21">F82*1.18</f>
        <v>310.36359999999996</v>
      </c>
      <c r="H82" s="43" t="s">
        <v>199</v>
      </c>
      <c r="K82" s="2">
        <v>21</v>
      </c>
      <c r="L82" s="2">
        <v>1</v>
      </c>
    </row>
    <row r="83" spans="1:12" ht="38.25" x14ac:dyDescent="0.2">
      <c r="A83" s="50" t="str">
        <f t="shared" si="20"/>
        <v>21.2</v>
      </c>
      <c r="B83" s="20" t="s">
        <v>154</v>
      </c>
      <c r="C83" s="7" t="s">
        <v>44</v>
      </c>
      <c r="D83" s="6" t="s">
        <v>6</v>
      </c>
      <c r="E83" s="41">
        <v>1</v>
      </c>
      <c r="F83" s="23">
        <v>263.02</v>
      </c>
      <c r="G83" s="12">
        <f t="shared" si="21"/>
        <v>310.36359999999996</v>
      </c>
      <c r="H83" s="43" t="s">
        <v>199</v>
      </c>
      <c r="K83" s="2">
        <v>21</v>
      </c>
      <c r="L83" s="2">
        <v>2</v>
      </c>
    </row>
    <row r="84" spans="1:12" ht="38.25" x14ac:dyDescent="0.2">
      <c r="A84" s="50" t="str">
        <f t="shared" si="20"/>
        <v>21.3</v>
      </c>
      <c r="B84" s="20" t="s">
        <v>154</v>
      </c>
      <c r="C84" s="7" t="s">
        <v>44</v>
      </c>
      <c r="D84" s="6" t="s">
        <v>6</v>
      </c>
      <c r="E84" s="41">
        <v>1</v>
      </c>
      <c r="F84" s="23">
        <v>263.02</v>
      </c>
      <c r="G84" s="12">
        <f t="shared" si="21"/>
        <v>310.36359999999996</v>
      </c>
      <c r="H84" s="43" t="s">
        <v>199</v>
      </c>
      <c r="K84" s="2">
        <v>21</v>
      </c>
      <c r="L84" s="2">
        <v>3</v>
      </c>
    </row>
    <row r="85" spans="1:12" ht="38.25" x14ac:dyDescent="0.2">
      <c r="A85" s="50" t="str">
        <f t="shared" si="20"/>
        <v>21.4</v>
      </c>
      <c r="B85" s="20" t="s">
        <v>154</v>
      </c>
      <c r="C85" s="7" t="s">
        <v>44</v>
      </c>
      <c r="D85" s="6" t="s">
        <v>6</v>
      </c>
      <c r="E85" s="41">
        <v>1</v>
      </c>
      <c r="F85" s="23">
        <v>263.02</v>
      </c>
      <c r="G85" s="12">
        <f t="shared" si="21"/>
        <v>310.36359999999996</v>
      </c>
      <c r="H85" s="43" t="s">
        <v>199</v>
      </c>
      <c r="K85" s="2">
        <v>21</v>
      </c>
      <c r="L85" s="2">
        <v>4</v>
      </c>
    </row>
    <row r="86" spans="1:12" ht="38.25" x14ac:dyDescent="0.2">
      <c r="A86" s="50" t="str">
        <f t="shared" si="20"/>
        <v>21.5</v>
      </c>
      <c r="B86" s="20" t="s">
        <v>154</v>
      </c>
      <c r="C86" s="7" t="s">
        <v>44</v>
      </c>
      <c r="D86" s="6" t="s">
        <v>6</v>
      </c>
      <c r="E86" s="41">
        <v>1</v>
      </c>
      <c r="F86" s="23">
        <v>263.02</v>
      </c>
      <c r="G86" s="12">
        <f t="shared" si="21"/>
        <v>310.36359999999996</v>
      </c>
      <c r="H86" s="43" t="s">
        <v>199</v>
      </c>
      <c r="K86" s="2">
        <v>21</v>
      </c>
      <c r="L86" s="2">
        <v>5</v>
      </c>
    </row>
    <row r="87" spans="1:12" ht="38.25" x14ac:dyDescent="0.2">
      <c r="A87" s="50" t="str">
        <f t="shared" si="20"/>
        <v>21.6</v>
      </c>
      <c r="B87" s="20" t="s">
        <v>154</v>
      </c>
      <c r="C87" s="7" t="s">
        <v>44</v>
      </c>
      <c r="D87" s="6" t="s">
        <v>6</v>
      </c>
      <c r="E87" s="41">
        <v>1</v>
      </c>
      <c r="F87" s="23">
        <v>263.02</v>
      </c>
      <c r="G87" s="12">
        <f t="shared" si="21"/>
        <v>310.36359999999996</v>
      </c>
      <c r="H87" s="43" t="s">
        <v>199</v>
      </c>
      <c r="K87" s="2">
        <v>21</v>
      </c>
      <c r="L87" s="2">
        <v>6</v>
      </c>
    </row>
    <row r="88" spans="1:12" ht="38.25" x14ac:dyDescent="0.2">
      <c r="A88" s="50" t="str">
        <f t="shared" si="20"/>
        <v>21.7</v>
      </c>
      <c r="B88" s="20" t="s">
        <v>154</v>
      </c>
      <c r="C88" s="7" t="s">
        <v>44</v>
      </c>
      <c r="D88" s="6" t="s">
        <v>6</v>
      </c>
      <c r="E88" s="41">
        <v>1</v>
      </c>
      <c r="F88" s="23">
        <v>263.02</v>
      </c>
      <c r="G88" s="12">
        <f t="shared" si="21"/>
        <v>310.36359999999996</v>
      </c>
      <c r="H88" s="43" t="s">
        <v>199</v>
      </c>
      <c r="K88" s="2">
        <v>21</v>
      </c>
      <c r="L88" s="2">
        <v>7</v>
      </c>
    </row>
    <row r="89" spans="1:12" ht="38.25" x14ac:dyDescent="0.2">
      <c r="A89" s="50" t="str">
        <f t="shared" si="20"/>
        <v>21.8</v>
      </c>
      <c r="B89" s="20" t="s">
        <v>154</v>
      </c>
      <c r="C89" s="7" t="s">
        <v>44</v>
      </c>
      <c r="D89" s="6" t="s">
        <v>6</v>
      </c>
      <c r="E89" s="41">
        <v>1</v>
      </c>
      <c r="F89" s="23">
        <v>263.02</v>
      </c>
      <c r="G89" s="12">
        <f t="shared" si="21"/>
        <v>310.36359999999996</v>
      </c>
      <c r="H89" s="43" t="s">
        <v>199</v>
      </c>
      <c r="K89" s="2">
        <v>21</v>
      </c>
      <c r="L89" s="2">
        <v>8</v>
      </c>
    </row>
    <row r="90" spans="1:12" ht="38.25" x14ac:dyDescent="0.2">
      <c r="A90" s="50" t="str">
        <f t="shared" si="20"/>
        <v>21.9</v>
      </c>
      <c r="B90" s="20" t="s">
        <v>154</v>
      </c>
      <c r="C90" s="7" t="s">
        <v>44</v>
      </c>
      <c r="D90" s="6" t="s">
        <v>6</v>
      </c>
      <c r="E90" s="41">
        <v>1</v>
      </c>
      <c r="F90" s="23">
        <v>263.02</v>
      </c>
      <c r="G90" s="12">
        <f t="shared" si="21"/>
        <v>310.36359999999996</v>
      </c>
      <c r="H90" s="43" t="s">
        <v>199</v>
      </c>
      <c r="K90" s="2">
        <v>21</v>
      </c>
      <c r="L90" s="2">
        <v>9</v>
      </c>
    </row>
    <row r="91" spans="1:12" ht="38.25" x14ac:dyDescent="0.2">
      <c r="A91" s="50" t="str">
        <f t="shared" si="20"/>
        <v>21.10</v>
      </c>
      <c r="B91" s="20" t="s">
        <v>154</v>
      </c>
      <c r="C91" s="7" t="s">
        <v>44</v>
      </c>
      <c r="D91" s="6" t="s">
        <v>6</v>
      </c>
      <c r="E91" s="41">
        <v>1</v>
      </c>
      <c r="F91" s="23">
        <v>263.02</v>
      </c>
      <c r="G91" s="12">
        <f t="shared" si="21"/>
        <v>310.36359999999996</v>
      </c>
      <c r="H91" s="43" t="s">
        <v>199</v>
      </c>
      <c r="K91" s="2">
        <v>21</v>
      </c>
      <c r="L91" s="2">
        <v>10</v>
      </c>
    </row>
    <row r="92" spans="1:12" ht="38.25" x14ac:dyDescent="0.2">
      <c r="A92" s="50" t="str">
        <f t="shared" si="20"/>
        <v>21.11</v>
      </c>
      <c r="B92" s="20" t="s">
        <v>154</v>
      </c>
      <c r="C92" s="7" t="s">
        <v>44</v>
      </c>
      <c r="D92" s="6" t="s">
        <v>6</v>
      </c>
      <c r="E92" s="41">
        <v>1</v>
      </c>
      <c r="F92" s="23">
        <v>263.02</v>
      </c>
      <c r="G92" s="12">
        <f t="shared" si="21"/>
        <v>310.36359999999996</v>
      </c>
      <c r="H92" s="43" t="s">
        <v>199</v>
      </c>
      <c r="K92" s="2">
        <v>21</v>
      </c>
      <c r="L92" s="2">
        <v>11</v>
      </c>
    </row>
    <row r="93" spans="1:12" ht="38.25" x14ac:dyDescent="0.2">
      <c r="A93" s="50" t="str">
        <f t="shared" si="20"/>
        <v>21.12</v>
      </c>
      <c r="B93" s="20" t="s">
        <v>154</v>
      </c>
      <c r="C93" s="7" t="s">
        <v>44</v>
      </c>
      <c r="D93" s="6" t="s">
        <v>6</v>
      </c>
      <c r="E93" s="41">
        <v>1</v>
      </c>
      <c r="F93" s="23">
        <v>263.02</v>
      </c>
      <c r="G93" s="12">
        <f t="shared" si="21"/>
        <v>310.36359999999996</v>
      </c>
      <c r="H93" s="43" t="s">
        <v>199</v>
      </c>
      <c r="K93" s="2">
        <v>21</v>
      </c>
      <c r="L93" s="2">
        <v>12</v>
      </c>
    </row>
    <row r="94" spans="1:12" ht="38.25" x14ac:dyDescent="0.2">
      <c r="A94" s="50" t="str">
        <f t="shared" si="20"/>
        <v>21.13</v>
      </c>
      <c r="B94" s="20" t="s">
        <v>154</v>
      </c>
      <c r="C94" s="7" t="s">
        <v>44</v>
      </c>
      <c r="D94" s="6" t="s">
        <v>6</v>
      </c>
      <c r="E94" s="41">
        <v>1</v>
      </c>
      <c r="F94" s="23">
        <v>263.02</v>
      </c>
      <c r="G94" s="12">
        <f t="shared" si="21"/>
        <v>310.36359999999996</v>
      </c>
      <c r="H94" s="43" t="s">
        <v>199</v>
      </c>
      <c r="K94" s="2">
        <v>21</v>
      </c>
      <c r="L94" s="2">
        <v>13</v>
      </c>
    </row>
    <row r="95" spans="1:12" ht="38.25" x14ac:dyDescent="0.2">
      <c r="A95" s="50" t="str">
        <f t="shared" si="20"/>
        <v>21.14</v>
      </c>
      <c r="B95" s="20" t="s">
        <v>154</v>
      </c>
      <c r="C95" s="7" t="s">
        <v>44</v>
      </c>
      <c r="D95" s="6" t="s">
        <v>6</v>
      </c>
      <c r="E95" s="41">
        <v>1</v>
      </c>
      <c r="F95" s="23">
        <v>263.02</v>
      </c>
      <c r="G95" s="12">
        <f t="shared" si="21"/>
        <v>310.36359999999996</v>
      </c>
      <c r="H95" s="43" t="s">
        <v>199</v>
      </c>
      <c r="K95" s="2">
        <v>21</v>
      </c>
      <c r="L95" s="2">
        <v>14</v>
      </c>
    </row>
    <row r="96" spans="1:12" x14ac:dyDescent="0.2">
      <c r="A96" s="49">
        <v>22</v>
      </c>
      <c r="B96" s="22">
        <v>29948</v>
      </c>
      <c r="C96" s="7" t="s">
        <v>45</v>
      </c>
      <c r="D96" s="6" t="s">
        <v>6</v>
      </c>
      <c r="E96" s="41">
        <v>1</v>
      </c>
      <c r="F96" s="23">
        <v>1108.3599999999999</v>
      </c>
      <c r="G96" s="12">
        <f t="shared" si="0"/>
        <v>1307.8647999999998</v>
      </c>
      <c r="H96" s="43" t="s">
        <v>197</v>
      </c>
    </row>
    <row r="97" spans="1:12" x14ac:dyDescent="0.2">
      <c r="A97" s="50" t="str">
        <f t="shared" ref="A97:A101" si="22">(K97&amp;"."&amp;L97&amp;"")</f>
        <v>22.1</v>
      </c>
      <c r="B97" s="22">
        <v>29948</v>
      </c>
      <c r="C97" s="7" t="s">
        <v>45</v>
      </c>
      <c r="D97" s="6" t="s">
        <v>6</v>
      </c>
      <c r="E97" s="41">
        <v>1</v>
      </c>
      <c r="F97" s="23">
        <v>1108.3599999999999</v>
      </c>
      <c r="G97" s="12">
        <f t="shared" ref="G97:G101" si="23">F97*1.18</f>
        <v>1307.8647999999998</v>
      </c>
      <c r="H97" s="43" t="s">
        <v>197</v>
      </c>
      <c r="K97" s="2">
        <v>22</v>
      </c>
      <c r="L97" s="2">
        <v>1</v>
      </c>
    </row>
    <row r="98" spans="1:12" x14ac:dyDescent="0.2">
      <c r="A98" s="50" t="str">
        <f t="shared" si="22"/>
        <v>22.2</v>
      </c>
      <c r="B98" s="22">
        <v>29948</v>
      </c>
      <c r="C98" s="7" t="s">
        <v>45</v>
      </c>
      <c r="D98" s="6" t="s">
        <v>6</v>
      </c>
      <c r="E98" s="41">
        <v>1</v>
      </c>
      <c r="F98" s="23">
        <v>1108.3599999999999</v>
      </c>
      <c r="G98" s="12">
        <f t="shared" si="23"/>
        <v>1307.8647999999998</v>
      </c>
      <c r="H98" s="43" t="s">
        <v>197</v>
      </c>
      <c r="K98" s="2">
        <v>22</v>
      </c>
      <c r="L98" s="2">
        <v>2</v>
      </c>
    </row>
    <row r="99" spans="1:12" x14ac:dyDescent="0.2">
      <c r="A99" s="50" t="str">
        <f t="shared" si="22"/>
        <v>22.3</v>
      </c>
      <c r="B99" s="22">
        <v>29948</v>
      </c>
      <c r="C99" s="7" t="s">
        <v>45</v>
      </c>
      <c r="D99" s="6" t="s">
        <v>6</v>
      </c>
      <c r="E99" s="41">
        <v>1</v>
      </c>
      <c r="F99" s="23">
        <v>1108.3599999999999</v>
      </c>
      <c r="G99" s="12">
        <f t="shared" si="23"/>
        <v>1307.8647999999998</v>
      </c>
      <c r="H99" s="43" t="s">
        <v>197</v>
      </c>
      <c r="K99" s="2">
        <v>22</v>
      </c>
      <c r="L99" s="2">
        <v>3</v>
      </c>
    </row>
    <row r="100" spans="1:12" x14ac:dyDescent="0.2">
      <c r="A100" s="50" t="str">
        <f t="shared" si="22"/>
        <v>22.4</v>
      </c>
      <c r="B100" s="22">
        <v>29948</v>
      </c>
      <c r="C100" s="7" t="s">
        <v>45</v>
      </c>
      <c r="D100" s="6" t="s">
        <v>6</v>
      </c>
      <c r="E100" s="41">
        <v>1</v>
      </c>
      <c r="F100" s="23">
        <v>1108.3599999999999</v>
      </c>
      <c r="G100" s="12">
        <f t="shared" si="23"/>
        <v>1307.8647999999998</v>
      </c>
      <c r="H100" s="43" t="s">
        <v>197</v>
      </c>
      <c r="K100" s="2">
        <v>22</v>
      </c>
      <c r="L100" s="2">
        <v>4</v>
      </c>
    </row>
    <row r="101" spans="1:12" x14ac:dyDescent="0.2">
      <c r="A101" s="50" t="str">
        <f t="shared" si="22"/>
        <v>22.5</v>
      </c>
      <c r="B101" s="22">
        <v>29948</v>
      </c>
      <c r="C101" s="7" t="s">
        <v>45</v>
      </c>
      <c r="D101" s="6" t="s">
        <v>6</v>
      </c>
      <c r="E101" s="41">
        <v>1</v>
      </c>
      <c r="F101" s="23">
        <v>1108.3599999999999</v>
      </c>
      <c r="G101" s="12">
        <f t="shared" si="23"/>
        <v>1307.8647999999998</v>
      </c>
      <c r="H101" s="43" t="s">
        <v>197</v>
      </c>
      <c r="K101" s="2">
        <v>22</v>
      </c>
      <c r="L101" s="2">
        <v>5</v>
      </c>
    </row>
    <row r="102" spans="1:12" x14ac:dyDescent="0.2">
      <c r="A102" s="49">
        <v>23</v>
      </c>
      <c r="B102" s="20" t="s">
        <v>155</v>
      </c>
      <c r="C102" s="7" t="s">
        <v>46</v>
      </c>
      <c r="D102" s="6" t="s">
        <v>6</v>
      </c>
      <c r="E102" s="41">
        <v>1</v>
      </c>
      <c r="F102" s="23">
        <v>23135</v>
      </c>
      <c r="G102" s="12">
        <f t="shared" si="0"/>
        <v>27299.3</v>
      </c>
      <c r="H102" s="43" t="s">
        <v>197</v>
      </c>
    </row>
    <row r="103" spans="1:12" x14ac:dyDescent="0.2">
      <c r="A103" s="50" t="str">
        <f t="shared" ref="A103" si="24">(K103&amp;"."&amp;L103&amp;"")</f>
        <v>23.1</v>
      </c>
      <c r="B103" s="20" t="s">
        <v>155</v>
      </c>
      <c r="C103" s="7" t="s">
        <v>46</v>
      </c>
      <c r="D103" s="6" t="s">
        <v>6</v>
      </c>
      <c r="E103" s="41">
        <v>1</v>
      </c>
      <c r="F103" s="23">
        <v>23135</v>
      </c>
      <c r="G103" s="12">
        <f t="shared" ref="G103" si="25">F103*1.18</f>
        <v>27299.3</v>
      </c>
      <c r="H103" s="43" t="s">
        <v>197</v>
      </c>
      <c r="K103" s="2">
        <v>23</v>
      </c>
      <c r="L103" s="2">
        <v>1</v>
      </c>
    </row>
    <row r="104" spans="1:12" ht="38.25" x14ac:dyDescent="0.2">
      <c r="A104" s="49">
        <v>24</v>
      </c>
      <c r="B104" s="20" t="s">
        <v>156</v>
      </c>
      <c r="C104" s="7" t="s">
        <v>47</v>
      </c>
      <c r="D104" s="6" t="s">
        <v>6</v>
      </c>
      <c r="E104" s="41">
        <v>1</v>
      </c>
      <c r="F104" s="23">
        <v>727.26</v>
      </c>
      <c r="G104" s="12">
        <f t="shared" si="0"/>
        <v>858.16679999999997</v>
      </c>
      <c r="H104" s="43" t="s">
        <v>199</v>
      </c>
    </row>
    <row r="105" spans="1:12" x14ac:dyDescent="0.2">
      <c r="A105" s="49">
        <v>25</v>
      </c>
      <c r="B105" s="20" t="s">
        <v>157</v>
      </c>
      <c r="C105" s="7" t="s">
        <v>48</v>
      </c>
      <c r="D105" s="6" t="s">
        <v>6</v>
      </c>
      <c r="E105" s="41">
        <v>1</v>
      </c>
      <c r="F105" s="23">
        <v>552.38</v>
      </c>
      <c r="G105" s="12">
        <f t="shared" si="0"/>
        <v>651.80840000000001</v>
      </c>
      <c r="H105" s="43" t="s">
        <v>198</v>
      </c>
    </row>
    <row r="106" spans="1:12" x14ac:dyDescent="0.2">
      <c r="A106" s="50" t="str">
        <f t="shared" ref="A106:A107" si="26">(K106&amp;"."&amp;L106&amp;"")</f>
        <v>25.1</v>
      </c>
      <c r="B106" s="20" t="s">
        <v>157</v>
      </c>
      <c r="C106" s="7" t="s">
        <v>48</v>
      </c>
      <c r="D106" s="6" t="s">
        <v>6</v>
      </c>
      <c r="E106" s="41">
        <v>1</v>
      </c>
      <c r="F106" s="23">
        <v>552.38</v>
      </c>
      <c r="G106" s="12">
        <f t="shared" ref="G106:G107" si="27">F106*1.18</f>
        <v>651.80840000000001</v>
      </c>
      <c r="H106" s="43" t="s">
        <v>198</v>
      </c>
      <c r="K106" s="2">
        <v>25</v>
      </c>
      <c r="L106" s="2">
        <v>1</v>
      </c>
    </row>
    <row r="107" spans="1:12" x14ac:dyDescent="0.2">
      <c r="A107" s="50" t="str">
        <f t="shared" si="26"/>
        <v>25.2</v>
      </c>
      <c r="B107" s="20" t="s">
        <v>157</v>
      </c>
      <c r="C107" s="7" t="s">
        <v>48</v>
      </c>
      <c r="D107" s="6" t="s">
        <v>6</v>
      </c>
      <c r="E107" s="41">
        <v>1</v>
      </c>
      <c r="F107" s="23">
        <v>552.38</v>
      </c>
      <c r="G107" s="12">
        <f t="shared" si="27"/>
        <v>651.80840000000001</v>
      </c>
      <c r="H107" s="43" t="s">
        <v>198</v>
      </c>
      <c r="K107" s="2">
        <v>25</v>
      </c>
      <c r="L107" s="2">
        <v>2</v>
      </c>
    </row>
    <row r="108" spans="1:12" ht="25.5" x14ac:dyDescent="0.2">
      <c r="A108" s="49">
        <v>26</v>
      </c>
      <c r="B108" s="21">
        <v>-23788</v>
      </c>
      <c r="C108" s="7" t="s">
        <v>49</v>
      </c>
      <c r="D108" s="6" t="s">
        <v>6</v>
      </c>
      <c r="E108" s="41">
        <v>1</v>
      </c>
      <c r="F108" s="23">
        <v>353.32</v>
      </c>
      <c r="G108" s="12">
        <f t="shared" si="0"/>
        <v>416.91759999999999</v>
      </c>
      <c r="H108" s="43" t="s">
        <v>198</v>
      </c>
    </row>
    <row r="109" spans="1:12" ht="38.25" x14ac:dyDescent="0.2">
      <c r="A109" s="49">
        <v>27</v>
      </c>
      <c r="B109" s="22">
        <v>18521</v>
      </c>
      <c r="C109" s="7" t="s">
        <v>50</v>
      </c>
      <c r="D109" s="6" t="s">
        <v>6</v>
      </c>
      <c r="E109" s="41">
        <v>1</v>
      </c>
      <c r="F109" s="23">
        <v>404.35</v>
      </c>
      <c r="G109" s="12">
        <f t="shared" si="0"/>
        <v>477.13299999999998</v>
      </c>
      <c r="H109" s="43" t="s">
        <v>199</v>
      </c>
    </row>
    <row r="110" spans="1:12" ht="38.25" x14ac:dyDescent="0.2">
      <c r="A110" s="50" t="str">
        <f t="shared" ref="A110:A113" si="28">(K110&amp;"."&amp;L110&amp;"")</f>
        <v>27.1</v>
      </c>
      <c r="B110" s="22">
        <v>18521</v>
      </c>
      <c r="C110" s="7" t="s">
        <v>50</v>
      </c>
      <c r="D110" s="6" t="s">
        <v>6</v>
      </c>
      <c r="E110" s="41">
        <v>1</v>
      </c>
      <c r="F110" s="23">
        <v>404.35</v>
      </c>
      <c r="G110" s="12">
        <f t="shared" ref="G110:G113" si="29">F110*1.18</f>
        <v>477.13299999999998</v>
      </c>
      <c r="H110" s="43" t="s">
        <v>199</v>
      </c>
      <c r="K110" s="2">
        <v>27</v>
      </c>
      <c r="L110" s="2">
        <v>1</v>
      </c>
    </row>
    <row r="111" spans="1:12" ht="38.25" x14ac:dyDescent="0.2">
      <c r="A111" s="50" t="str">
        <f t="shared" si="28"/>
        <v>27.2</v>
      </c>
      <c r="B111" s="22">
        <v>18521</v>
      </c>
      <c r="C111" s="7" t="s">
        <v>50</v>
      </c>
      <c r="D111" s="6" t="s">
        <v>6</v>
      </c>
      <c r="E111" s="41">
        <v>1</v>
      </c>
      <c r="F111" s="23">
        <v>404.35</v>
      </c>
      <c r="G111" s="12">
        <f t="shared" si="29"/>
        <v>477.13299999999998</v>
      </c>
      <c r="H111" s="43" t="s">
        <v>199</v>
      </c>
      <c r="K111" s="2">
        <v>27</v>
      </c>
      <c r="L111" s="2">
        <v>2</v>
      </c>
    </row>
    <row r="112" spans="1:12" ht="38.25" x14ac:dyDescent="0.2">
      <c r="A112" s="50" t="str">
        <f t="shared" si="28"/>
        <v>27.3</v>
      </c>
      <c r="B112" s="22">
        <v>18521</v>
      </c>
      <c r="C112" s="7" t="s">
        <v>50</v>
      </c>
      <c r="D112" s="6" t="s">
        <v>6</v>
      </c>
      <c r="E112" s="41">
        <v>1</v>
      </c>
      <c r="F112" s="23">
        <v>404.35</v>
      </c>
      <c r="G112" s="12">
        <f t="shared" si="29"/>
        <v>477.13299999999998</v>
      </c>
      <c r="H112" s="43" t="s">
        <v>199</v>
      </c>
      <c r="K112" s="2">
        <v>27</v>
      </c>
      <c r="L112" s="2">
        <v>3</v>
      </c>
    </row>
    <row r="113" spans="1:12" ht="38.25" x14ac:dyDescent="0.2">
      <c r="A113" s="50" t="str">
        <f t="shared" si="28"/>
        <v>27.4</v>
      </c>
      <c r="B113" s="22">
        <v>18521</v>
      </c>
      <c r="C113" s="7" t="s">
        <v>50</v>
      </c>
      <c r="D113" s="6" t="s">
        <v>6</v>
      </c>
      <c r="E113" s="41">
        <v>1</v>
      </c>
      <c r="F113" s="23">
        <v>404.35</v>
      </c>
      <c r="G113" s="12">
        <f t="shared" si="29"/>
        <v>477.13299999999998</v>
      </c>
      <c r="H113" s="43" t="s">
        <v>199</v>
      </c>
      <c r="K113" s="2">
        <v>27</v>
      </c>
      <c r="L113" s="2">
        <v>4</v>
      </c>
    </row>
    <row r="114" spans="1:12" ht="38.25" x14ac:dyDescent="0.2">
      <c r="A114" s="49">
        <v>28</v>
      </c>
      <c r="B114" s="19">
        <v>29010900011</v>
      </c>
      <c r="C114" s="7" t="s">
        <v>51</v>
      </c>
      <c r="D114" s="6" t="s">
        <v>6</v>
      </c>
      <c r="E114" s="41">
        <v>1</v>
      </c>
      <c r="F114" s="23">
        <v>120.08999999999999</v>
      </c>
      <c r="G114" s="12">
        <f t="shared" si="0"/>
        <v>141.70619999999997</v>
      </c>
      <c r="H114" s="43" t="s">
        <v>199</v>
      </c>
    </row>
    <row r="115" spans="1:12" ht="38.25" x14ac:dyDescent="0.2">
      <c r="A115" s="50" t="str">
        <f t="shared" ref="A115:A116" si="30">(K115&amp;"."&amp;L115&amp;"")</f>
        <v>28.1</v>
      </c>
      <c r="B115" s="19">
        <v>29010900011</v>
      </c>
      <c r="C115" s="7" t="s">
        <v>51</v>
      </c>
      <c r="D115" s="6" t="s">
        <v>6</v>
      </c>
      <c r="E115" s="41">
        <v>1</v>
      </c>
      <c r="F115" s="23">
        <v>120.08999999999999</v>
      </c>
      <c r="G115" s="12">
        <f t="shared" ref="G115:G116" si="31">F115*1.18</f>
        <v>141.70619999999997</v>
      </c>
      <c r="H115" s="43" t="s">
        <v>199</v>
      </c>
      <c r="K115" s="2">
        <v>28</v>
      </c>
      <c r="L115" s="2">
        <v>1</v>
      </c>
    </row>
    <row r="116" spans="1:12" ht="38.25" x14ac:dyDescent="0.2">
      <c r="A116" s="50" t="str">
        <f t="shared" si="30"/>
        <v>28.2</v>
      </c>
      <c r="B116" s="19">
        <v>29010900011</v>
      </c>
      <c r="C116" s="7" t="s">
        <v>51</v>
      </c>
      <c r="D116" s="6" t="s">
        <v>6</v>
      </c>
      <c r="E116" s="41">
        <v>1</v>
      </c>
      <c r="F116" s="23">
        <v>120.08999999999999</v>
      </c>
      <c r="G116" s="12">
        <f t="shared" si="31"/>
        <v>141.70619999999997</v>
      </c>
      <c r="H116" s="43" t="s">
        <v>199</v>
      </c>
      <c r="K116" s="2">
        <v>28</v>
      </c>
      <c r="L116" s="2">
        <v>2</v>
      </c>
    </row>
    <row r="117" spans="1:12" x14ac:dyDescent="0.2">
      <c r="A117" s="49">
        <v>29</v>
      </c>
      <c r="B117" s="20" t="s">
        <v>158</v>
      </c>
      <c r="C117" s="7" t="s">
        <v>52</v>
      </c>
      <c r="D117" s="6" t="s">
        <v>6</v>
      </c>
      <c r="E117" s="41">
        <v>1</v>
      </c>
      <c r="F117" s="23">
        <v>668.73</v>
      </c>
      <c r="G117" s="12">
        <f t="shared" si="0"/>
        <v>789.10140000000001</v>
      </c>
      <c r="H117" s="43" t="s">
        <v>198</v>
      </c>
    </row>
    <row r="118" spans="1:12" x14ac:dyDescent="0.2">
      <c r="A118" s="50" t="str">
        <f t="shared" ref="A118" si="32">(K118&amp;"."&amp;L118&amp;"")</f>
        <v>29.1</v>
      </c>
      <c r="B118" s="20" t="s">
        <v>158</v>
      </c>
      <c r="C118" s="7" t="s">
        <v>52</v>
      </c>
      <c r="D118" s="6" t="s">
        <v>6</v>
      </c>
      <c r="E118" s="41">
        <v>1</v>
      </c>
      <c r="F118" s="23">
        <v>668.73</v>
      </c>
      <c r="G118" s="12">
        <f t="shared" ref="G118" si="33">F118*1.18</f>
        <v>789.10140000000001</v>
      </c>
      <c r="H118" s="43" t="s">
        <v>198</v>
      </c>
      <c r="K118" s="2">
        <v>29</v>
      </c>
      <c r="L118" s="2">
        <v>1</v>
      </c>
    </row>
    <row r="119" spans="1:12" x14ac:dyDescent="0.2">
      <c r="A119" s="49">
        <v>30</v>
      </c>
      <c r="B119" s="20" t="s">
        <v>159</v>
      </c>
      <c r="C119" s="7" t="s">
        <v>53</v>
      </c>
      <c r="D119" s="6" t="s">
        <v>6</v>
      </c>
      <c r="E119" s="41">
        <v>1</v>
      </c>
      <c r="F119" s="23">
        <v>1064.3699999999999</v>
      </c>
      <c r="G119" s="12">
        <f t="shared" si="0"/>
        <v>1255.9565999999998</v>
      </c>
      <c r="H119" s="43" t="s">
        <v>198</v>
      </c>
    </row>
    <row r="120" spans="1:12" ht="38.25" x14ac:dyDescent="0.2">
      <c r="A120" s="49">
        <v>31</v>
      </c>
      <c r="B120" s="20" t="s">
        <v>160</v>
      </c>
      <c r="C120" s="7" t="s">
        <v>54</v>
      </c>
      <c r="D120" s="6" t="s">
        <v>6</v>
      </c>
      <c r="E120" s="41">
        <v>1</v>
      </c>
      <c r="F120" s="23">
        <v>2173.59</v>
      </c>
      <c r="G120" s="12">
        <f t="shared" si="0"/>
        <v>2564.8362000000002</v>
      </c>
      <c r="H120" s="43" t="s">
        <v>199</v>
      </c>
    </row>
    <row r="121" spans="1:12" ht="38.25" x14ac:dyDescent="0.2">
      <c r="A121" s="50" t="str">
        <f t="shared" ref="A121:A125" si="34">(K121&amp;"."&amp;L121&amp;"")</f>
        <v>31.1</v>
      </c>
      <c r="B121" s="20" t="s">
        <v>160</v>
      </c>
      <c r="C121" s="7" t="s">
        <v>54</v>
      </c>
      <c r="D121" s="6" t="s">
        <v>6</v>
      </c>
      <c r="E121" s="41">
        <v>1</v>
      </c>
      <c r="F121" s="23">
        <v>2173.59</v>
      </c>
      <c r="G121" s="12">
        <f t="shared" ref="G121:G125" si="35">F121*1.18</f>
        <v>2564.8362000000002</v>
      </c>
      <c r="H121" s="43" t="s">
        <v>199</v>
      </c>
      <c r="K121" s="2">
        <v>31</v>
      </c>
      <c r="L121" s="2">
        <v>1</v>
      </c>
    </row>
    <row r="122" spans="1:12" ht="38.25" x14ac:dyDescent="0.2">
      <c r="A122" s="50" t="str">
        <f t="shared" si="34"/>
        <v>31.2</v>
      </c>
      <c r="B122" s="20" t="s">
        <v>160</v>
      </c>
      <c r="C122" s="7" t="s">
        <v>54</v>
      </c>
      <c r="D122" s="6" t="s">
        <v>6</v>
      </c>
      <c r="E122" s="41">
        <v>1</v>
      </c>
      <c r="F122" s="23">
        <v>2173.59</v>
      </c>
      <c r="G122" s="12">
        <f t="shared" si="35"/>
        <v>2564.8362000000002</v>
      </c>
      <c r="H122" s="43" t="s">
        <v>199</v>
      </c>
      <c r="K122" s="2">
        <v>31</v>
      </c>
      <c r="L122" s="2">
        <v>2</v>
      </c>
    </row>
    <row r="123" spans="1:12" ht="38.25" x14ac:dyDescent="0.2">
      <c r="A123" s="50" t="str">
        <f t="shared" si="34"/>
        <v>31.3</v>
      </c>
      <c r="B123" s="20" t="s">
        <v>160</v>
      </c>
      <c r="C123" s="7" t="s">
        <v>54</v>
      </c>
      <c r="D123" s="6" t="s">
        <v>6</v>
      </c>
      <c r="E123" s="41">
        <v>1</v>
      </c>
      <c r="F123" s="23">
        <v>2173.59</v>
      </c>
      <c r="G123" s="12">
        <f t="shared" si="35"/>
        <v>2564.8362000000002</v>
      </c>
      <c r="H123" s="43" t="s">
        <v>199</v>
      </c>
      <c r="K123" s="2">
        <v>31</v>
      </c>
      <c r="L123" s="2">
        <v>3</v>
      </c>
    </row>
    <row r="124" spans="1:12" ht="38.25" x14ac:dyDescent="0.2">
      <c r="A124" s="50" t="str">
        <f t="shared" si="34"/>
        <v>31.4</v>
      </c>
      <c r="B124" s="20" t="s">
        <v>160</v>
      </c>
      <c r="C124" s="7" t="s">
        <v>54</v>
      </c>
      <c r="D124" s="6" t="s">
        <v>6</v>
      </c>
      <c r="E124" s="41">
        <v>1</v>
      </c>
      <c r="F124" s="23">
        <v>2173.59</v>
      </c>
      <c r="G124" s="12">
        <f t="shared" si="35"/>
        <v>2564.8362000000002</v>
      </c>
      <c r="H124" s="43" t="s">
        <v>199</v>
      </c>
      <c r="K124" s="2">
        <v>31</v>
      </c>
      <c r="L124" s="2">
        <v>4</v>
      </c>
    </row>
    <row r="125" spans="1:12" ht="38.25" x14ac:dyDescent="0.2">
      <c r="A125" s="50" t="str">
        <f t="shared" si="34"/>
        <v>31.5</v>
      </c>
      <c r="B125" s="20" t="s">
        <v>160</v>
      </c>
      <c r="C125" s="7" t="s">
        <v>54</v>
      </c>
      <c r="D125" s="6" t="s">
        <v>6</v>
      </c>
      <c r="E125" s="41">
        <v>1</v>
      </c>
      <c r="F125" s="23">
        <v>2173.59</v>
      </c>
      <c r="G125" s="12">
        <f t="shared" si="35"/>
        <v>2564.8362000000002</v>
      </c>
      <c r="H125" s="43" t="s">
        <v>199</v>
      </c>
      <c r="K125" s="2">
        <v>31</v>
      </c>
      <c r="L125" s="2">
        <v>5</v>
      </c>
    </row>
    <row r="126" spans="1:12" ht="38.25" x14ac:dyDescent="0.2">
      <c r="A126" s="49">
        <v>32</v>
      </c>
      <c r="B126" s="19">
        <v>29010300047</v>
      </c>
      <c r="C126" s="7" t="s">
        <v>55</v>
      </c>
      <c r="D126" s="6" t="s">
        <v>6</v>
      </c>
      <c r="E126" s="41">
        <v>1</v>
      </c>
      <c r="F126" s="23">
        <v>401.35</v>
      </c>
      <c r="G126" s="12">
        <f t="shared" si="0"/>
        <v>473.59300000000002</v>
      </c>
      <c r="H126" s="43" t="s">
        <v>199</v>
      </c>
    </row>
    <row r="127" spans="1:12" ht="38.25" x14ac:dyDescent="0.2">
      <c r="A127" s="50" t="str">
        <f t="shared" ref="A127:A141" si="36">(K127&amp;"."&amp;L127&amp;"")</f>
        <v>32.1</v>
      </c>
      <c r="B127" s="19">
        <v>29010300047</v>
      </c>
      <c r="C127" s="7" t="s">
        <v>55</v>
      </c>
      <c r="D127" s="6" t="s">
        <v>6</v>
      </c>
      <c r="E127" s="41">
        <v>1</v>
      </c>
      <c r="F127" s="23">
        <v>401.35</v>
      </c>
      <c r="G127" s="12">
        <f t="shared" ref="G127:G141" si="37">F127*1.18</f>
        <v>473.59300000000002</v>
      </c>
      <c r="H127" s="43" t="s">
        <v>199</v>
      </c>
      <c r="K127" s="2">
        <v>32</v>
      </c>
      <c r="L127" s="2">
        <v>1</v>
      </c>
    </row>
    <row r="128" spans="1:12" ht="38.25" x14ac:dyDescent="0.2">
      <c r="A128" s="50" t="str">
        <f t="shared" si="36"/>
        <v>32.2</v>
      </c>
      <c r="B128" s="19">
        <v>29010300047</v>
      </c>
      <c r="C128" s="7" t="s">
        <v>55</v>
      </c>
      <c r="D128" s="6" t="s">
        <v>6</v>
      </c>
      <c r="E128" s="41">
        <v>1</v>
      </c>
      <c r="F128" s="23">
        <v>401.35</v>
      </c>
      <c r="G128" s="12">
        <f t="shared" si="37"/>
        <v>473.59300000000002</v>
      </c>
      <c r="H128" s="43" t="s">
        <v>199</v>
      </c>
      <c r="K128" s="2">
        <v>32</v>
      </c>
      <c r="L128" s="2">
        <v>2</v>
      </c>
    </row>
    <row r="129" spans="1:12" ht="38.25" x14ac:dyDescent="0.2">
      <c r="A129" s="50" t="str">
        <f t="shared" si="36"/>
        <v>32.3</v>
      </c>
      <c r="B129" s="19">
        <v>29010300047</v>
      </c>
      <c r="C129" s="7" t="s">
        <v>55</v>
      </c>
      <c r="D129" s="6" t="s">
        <v>6</v>
      </c>
      <c r="E129" s="41">
        <v>1</v>
      </c>
      <c r="F129" s="23">
        <v>401.35</v>
      </c>
      <c r="G129" s="12">
        <f t="shared" si="37"/>
        <v>473.59300000000002</v>
      </c>
      <c r="H129" s="43" t="s">
        <v>199</v>
      </c>
      <c r="K129" s="2">
        <v>32</v>
      </c>
      <c r="L129" s="2">
        <v>3</v>
      </c>
    </row>
    <row r="130" spans="1:12" ht="38.25" x14ac:dyDescent="0.2">
      <c r="A130" s="50" t="str">
        <f t="shared" si="36"/>
        <v>32.4</v>
      </c>
      <c r="B130" s="19">
        <v>29010300047</v>
      </c>
      <c r="C130" s="7" t="s">
        <v>55</v>
      </c>
      <c r="D130" s="6" t="s">
        <v>6</v>
      </c>
      <c r="E130" s="41">
        <v>1</v>
      </c>
      <c r="F130" s="23">
        <v>401.35</v>
      </c>
      <c r="G130" s="12">
        <f t="shared" si="37"/>
        <v>473.59300000000002</v>
      </c>
      <c r="H130" s="43" t="s">
        <v>199</v>
      </c>
      <c r="K130" s="2">
        <v>32</v>
      </c>
      <c r="L130" s="2">
        <v>4</v>
      </c>
    </row>
    <row r="131" spans="1:12" ht="38.25" x14ac:dyDescent="0.2">
      <c r="A131" s="50" t="str">
        <f t="shared" si="36"/>
        <v>32.5</v>
      </c>
      <c r="B131" s="19">
        <v>29010300047</v>
      </c>
      <c r="C131" s="7" t="s">
        <v>55</v>
      </c>
      <c r="D131" s="6" t="s">
        <v>6</v>
      </c>
      <c r="E131" s="41">
        <v>1</v>
      </c>
      <c r="F131" s="23">
        <v>401.35</v>
      </c>
      <c r="G131" s="12">
        <f t="shared" si="37"/>
        <v>473.59300000000002</v>
      </c>
      <c r="H131" s="43" t="s">
        <v>199</v>
      </c>
      <c r="K131" s="2">
        <v>32</v>
      </c>
      <c r="L131" s="2">
        <v>5</v>
      </c>
    </row>
    <row r="132" spans="1:12" ht="38.25" x14ac:dyDescent="0.2">
      <c r="A132" s="50" t="str">
        <f t="shared" si="36"/>
        <v>32.6</v>
      </c>
      <c r="B132" s="19">
        <v>29010300047</v>
      </c>
      <c r="C132" s="7" t="s">
        <v>55</v>
      </c>
      <c r="D132" s="6" t="s">
        <v>6</v>
      </c>
      <c r="E132" s="41">
        <v>1</v>
      </c>
      <c r="F132" s="23">
        <v>401.35</v>
      </c>
      <c r="G132" s="12">
        <f t="shared" si="37"/>
        <v>473.59300000000002</v>
      </c>
      <c r="H132" s="43" t="s">
        <v>199</v>
      </c>
      <c r="K132" s="2">
        <v>32</v>
      </c>
      <c r="L132" s="2">
        <v>6</v>
      </c>
    </row>
    <row r="133" spans="1:12" ht="38.25" x14ac:dyDescent="0.2">
      <c r="A133" s="50" t="str">
        <f t="shared" si="36"/>
        <v>32.7</v>
      </c>
      <c r="B133" s="19">
        <v>29010300047</v>
      </c>
      <c r="C133" s="7" t="s">
        <v>55</v>
      </c>
      <c r="D133" s="6" t="s">
        <v>6</v>
      </c>
      <c r="E133" s="41">
        <v>1</v>
      </c>
      <c r="F133" s="23">
        <v>401.35</v>
      </c>
      <c r="G133" s="12">
        <f t="shared" si="37"/>
        <v>473.59300000000002</v>
      </c>
      <c r="H133" s="43" t="s">
        <v>199</v>
      </c>
      <c r="K133" s="2">
        <v>32</v>
      </c>
      <c r="L133" s="2">
        <v>7</v>
      </c>
    </row>
    <row r="134" spans="1:12" ht="38.25" x14ac:dyDescent="0.2">
      <c r="A134" s="50" t="str">
        <f t="shared" si="36"/>
        <v>32.8</v>
      </c>
      <c r="B134" s="19">
        <v>29010300047</v>
      </c>
      <c r="C134" s="7" t="s">
        <v>55</v>
      </c>
      <c r="D134" s="6" t="s">
        <v>6</v>
      </c>
      <c r="E134" s="41">
        <v>1</v>
      </c>
      <c r="F134" s="23">
        <v>401.35</v>
      </c>
      <c r="G134" s="12">
        <f t="shared" si="37"/>
        <v>473.59300000000002</v>
      </c>
      <c r="H134" s="43" t="s">
        <v>199</v>
      </c>
      <c r="K134" s="2">
        <v>32</v>
      </c>
      <c r="L134" s="2">
        <v>8</v>
      </c>
    </row>
    <row r="135" spans="1:12" ht="38.25" x14ac:dyDescent="0.2">
      <c r="A135" s="50" t="str">
        <f t="shared" si="36"/>
        <v>32.9</v>
      </c>
      <c r="B135" s="19">
        <v>29010300047</v>
      </c>
      <c r="C135" s="7" t="s">
        <v>55</v>
      </c>
      <c r="D135" s="6" t="s">
        <v>6</v>
      </c>
      <c r="E135" s="41">
        <v>1</v>
      </c>
      <c r="F135" s="23">
        <v>401.35</v>
      </c>
      <c r="G135" s="12">
        <f t="shared" si="37"/>
        <v>473.59300000000002</v>
      </c>
      <c r="H135" s="43" t="s">
        <v>199</v>
      </c>
      <c r="K135" s="2">
        <v>32</v>
      </c>
      <c r="L135" s="2">
        <v>9</v>
      </c>
    </row>
    <row r="136" spans="1:12" ht="38.25" x14ac:dyDescent="0.2">
      <c r="A136" s="50" t="str">
        <f t="shared" si="36"/>
        <v>32.10</v>
      </c>
      <c r="B136" s="19">
        <v>29010300047</v>
      </c>
      <c r="C136" s="7" t="s">
        <v>55</v>
      </c>
      <c r="D136" s="6" t="s">
        <v>6</v>
      </c>
      <c r="E136" s="41">
        <v>1</v>
      </c>
      <c r="F136" s="23">
        <v>401.35</v>
      </c>
      <c r="G136" s="12">
        <f t="shared" si="37"/>
        <v>473.59300000000002</v>
      </c>
      <c r="H136" s="43" t="s">
        <v>199</v>
      </c>
      <c r="K136" s="2">
        <v>32</v>
      </c>
      <c r="L136" s="2">
        <v>10</v>
      </c>
    </row>
    <row r="137" spans="1:12" ht="38.25" x14ac:dyDescent="0.2">
      <c r="A137" s="50" t="str">
        <f t="shared" si="36"/>
        <v>32.11</v>
      </c>
      <c r="B137" s="19">
        <v>29010300047</v>
      </c>
      <c r="C137" s="7" t="s">
        <v>55</v>
      </c>
      <c r="D137" s="6" t="s">
        <v>6</v>
      </c>
      <c r="E137" s="41">
        <v>1</v>
      </c>
      <c r="F137" s="23">
        <v>401.35</v>
      </c>
      <c r="G137" s="12">
        <f t="shared" si="37"/>
        <v>473.59300000000002</v>
      </c>
      <c r="H137" s="43" t="s">
        <v>199</v>
      </c>
      <c r="K137" s="2">
        <v>32</v>
      </c>
      <c r="L137" s="2">
        <v>11</v>
      </c>
    </row>
    <row r="138" spans="1:12" ht="38.25" x14ac:dyDescent="0.2">
      <c r="A138" s="50" t="str">
        <f t="shared" si="36"/>
        <v>32.12</v>
      </c>
      <c r="B138" s="19">
        <v>29010300047</v>
      </c>
      <c r="C138" s="7" t="s">
        <v>55</v>
      </c>
      <c r="D138" s="6" t="s">
        <v>6</v>
      </c>
      <c r="E138" s="41">
        <v>1</v>
      </c>
      <c r="F138" s="23">
        <v>401.35</v>
      </c>
      <c r="G138" s="12">
        <f t="shared" si="37"/>
        <v>473.59300000000002</v>
      </c>
      <c r="H138" s="43" t="s">
        <v>199</v>
      </c>
      <c r="K138" s="2">
        <v>32</v>
      </c>
      <c r="L138" s="2">
        <v>12</v>
      </c>
    </row>
    <row r="139" spans="1:12" ht="38.25" x14ac:dyDescent="0.2">
      <c r="A139" s="50" t="str">
        <f t="shared" si="36"/>
        <v>32.13</v>
      </c>
      <c r="B139" s="19">
        <v>29010300047</v>
      </c>
      <c r="C139" s="7" t="s">
        <v>55</v>
      </c>
      <c r="D139" s="6" t="s">
        <v>6</v>
      </c>
      <c r="E139" s="41">
        <v>1</v>
      </c>
      <c r="F139" s="23">
        <v>401.35</v>
      </c>
      <c r="G139" s="12">
        <f t="shared" si="37"/>
        <v>473.59300000000002</v>
      </c>
      <c r="H139" s="43" t="s">
        <v>199</v>
      </c>
      <c r="K139" s="2">
        <v>32</v>
      </c>
      <c r="L139" s="2">
        <v>13</v>
      </c>
    </row>
    <row r="140" spans="1:12" ht="38.25" x14ac:dyDescent="0.2">
      <c r="A140" s="50" t="str">
        <f t="shared" si="36"/>
        <v>32.14</v>
      </c>
      <c r="B140" s="19">
        <v>29010300047</v>
      </c>
      <c r="C140" s="7" t="s">
        <v>55</v>
      </c>
      <c r="D140" s="6" t="s">
        <v>6</v>
      </c>
      <c r="E140" s="41">
        <v>1</v>
      </c>
      <c r="F140" s="23">
        <v>401.35</v>
      </c>
      <c r="G140" s="12">
        <f t="shared" si="37"/>
        <v>473.59300000000002</v>
      </c>
      <c r="H140" s="43" t="s">
        <v>199</v>
      </c>
      <c r="K140" s="2">
        <v>32</v>
      </c>
      <c r="L140" s="2">
        <v>14</v>
      </c>
    </row>
    <row r="141" spans="1:12" ht="38.25" x14ac:dyDescent="0.2">
      <c r="A141" s="50" t="str">
        <f t="shared" si="36"/>
        <v>32.15</v>
      </c>
      <c r="B141" s="19">
        <v>29010300047</v>
      </c>
      <c r="C141" s="7" t="s">
        <v>55</v>
      </c>
      <c r="D141" s="6" t="s">
        <v>6</v>
      </c>
      <c r="E141" s="41">
        <v>1</v>
      </c>
      <c r="F141" s="23">
        <v>401.35</v>
      </c>
      <c r="G141" s="12">
        <f t="shared" si="37"/>
        <v>473.59300000000002</v>
      </c>
      <c r="H141" s="43" t="s">
        <v>199</v>
      </c>
      <c r="K141" s="2">
        <v>32</v>
      </c>
      <c r="L141" s="2">
        <v>15</v>
      </c>
    </row>
    <row r="142" spans="1:12" ht="38.25" x14ac:dyDescent="0.2">
      <c r="A142" s="49">
        <v>33</v>
      </c>
      <c r="B142" s="19">
        <v>29010300046</v>
      </c>
      <c r="C142" s="7" t="s">
        <v>56</v>
      </c>
      <c r="D142" s="6" t="s">
        <v>6</v>
      </c>
      <c r="E142" s="41">
        <v>1</v>
      </c>
      <c r="F142" s="23">
        <v>684.24</v>
      </c>
      <c r="G142" s="12">
        <f t="shared" ref="G142:G320" si="38">F142*1.18</f>
        <v>807.40319999999997</v>
      </c>
      <c r="H142" s="43" t="s">
        <v>199</v>
      </c>
    </row>
    <row r="143" spans="1:12" ht="38.25" x14ac:dyDescent="0.2">
      <c r="A143" s="50" t="str">
        <f t="shared" ref="A143:A155" si="39">(K143&amp;"."&amp;L143&amp;"")</f>
        <v>33.1</v>
      </c>
      <c r="B143" s="19">
        <v>29010300046</v>
      </c>
      <c r="C143" s="7" t="s">
        <v>56</v>
      </c>
      <c r="D143" s="6" t="s">
        <v>6</v>
      </c>
      <c r="E143" s="41">
        <v>1</v>
      </c>
      <c r="F143" s="23">
        <v>684.24</v>
      </c>
      <c r="G143" s="12">
        <f t="shared" ref="G143:G155" si="40">F143*1.18</f>
        <v>807.40319999999997</v>
      </c>
      <c r="H143" s="43" t="s">
        <v>199</v>
      </c>
      <c r="K143" s="2">
        <v>33</v>
      </c>
      <c r="L143" s="2">
        <v>1</v>
      </c>
    </row>
    <row r="144" spans="1:12" ht="38.25" x14ac:dyDescent="0.2">
      <c r="A144" s="50" t="str">
        <f t="shared" si="39"/>
        <v>33.2</v>
      </c>
      <c r="B144" s="19">
        <v>29010300046</v>
      </c>
      <c r="C144" s="7" t="s">
        <v>56</v>
      </c>
      <c r="D144" s="6" t="s">
        <v>6</v>
      </c>
      <c r="E144" s="41">
        <v>1</v>
      </c>
      <c r="F144" s="23">
        <v>684.24</v>
      </c>
      <c r="G144" s="12">
        <f t="shared" si="40"/>
        <v>807.40319999999997</v>
      </c>
      <c r="H144" s="43" t="s">
        <v>199</v>
      </c>
      <c r="K144" s="2">
        <v>33</v>
      </c>
      <c r="L144" s="2">
        <v>2</v>
      </c>
    </row>
    <row r="145" spans="1:12" ht="38.25" x14ac:dyDescent="0.2">
      <c r="A145" s="50" t="str">
        <f t="shared" si="39"/>
        <v>33.3</v>
      </c>
      <c r="B145" s="19">
        <v>29010300046</v>
      </c>
      <c r="C145" s="7" t="s">
        <v>56</v>
      </c>
      <c r="D145" s="6" t="s">
        <v>6</v>
      </c>
      <c r="E145" s="41">
        <v>1</v>
      </c>
      <c r="F145" s="23">
        <v>684.24</v>
      </c>
      <c r="G145" s="12">
        <f t="shared" si="40"/>
        <v>807.40319999999997</v>
      </c>
      <c r="H145" s="43" t="s">
        <v>199</v>
      </c>
      <c r="K145" s="2">
        <v>33</v>
      </c>
      <c r="L145" s="2">
        <v>3</v>
      </c>
    </row>
    <row r="146" spans="1:12" ht="38.25" x14ac:dyDescent="0.2">
      <c r="A146" s="50" t="str">
        <f t="shared" si="39"/>
        <v>33.4</v>
      </c>
      <c r="B146" s="19">
        <v>29010300046</v>
      </c>
      <c r="C146" s="7" t="s">
        <v>56</v>
      </c>
      <c r="D146" s="6" t="s">
        <v>6</v>
      </c>
      <c r="E146" s="41">
        <v>1</v>
      </c>
      <c r="F146" s="23">
        <v>684.24</v>
      </c>
      <c r="G146" s="12">
        <f t="shared" si="40"/>
        <v>807.40319999999997</v>
      </c>
      <c r="H146" s="43" t="s">
        <v>199</v>
      </c>
      <c r="K146" s="2">
        <v>33</v>
      </c>
      <c r="L146" s="2">
        <v>4</v>
      </c>
    </row>
    <row r="147" spans="1:12" ht="38.25" x14ac:dyDescent="0.2">
      <c r="A147" s="50" t="str">
        <f t="shared" si="39"/>
        <v>33.5</v>
      </c>
      <c r="B147" s="19">
        <v>29010300046</v>
      </c>
      <c r="C147" s="7" t="s">
        <v>56</v>
      </c>
      <c r="D147" s="6" t="s">
        <v>6</v>
      </c>
      <c r="E147" s="41">
        <v>1</v>
      </c>
      <c r="F147" s="23">
        <v>684.24</v>
      </c>
      <c r="G147" s="12">
        <f t="shared" si="40"/>
        <v>807.40319999999997</v>
      </c>
      <c r="H147" s="43" t="s">
        <v>199</v>
      </c>
      <c r="K147" s="2">
        <v>33</v>
      </c>
      <c r="L147" s="2">
        <v>5</v>
      </c>
    </row>
    <row r="148" spans="1:12" ht="38.25" x14ac:dyDescent="0.2">
      <c r="A148" s="50" t="str">
        <f t="shared" si="39"/>
        <v>33.6</v>
      </c>
      <c r="B148" s="19">
        <v>29010300046</v>
      </c>
      <c r="C148" s="7" t="s">
        <v>56</v>
      </c>
      <c r="D148" s="6" t="s">
        <v>6</v>
      </c>
      <c r="E148" s="41">
        <v>1</v>
      </c>
      <c r="F148" s="23">
        <v>684.24</v>
      </c>
      <c r="G148" s="12">
        <f t="shared" si="40"/>
        <v>807.40319999999997</v>
      </c>
      <c r="H148" s="43" t="s">
        <v>199</v>
      </c>
      <c r="K148" s="2">
        <v>33</v>
      </c>
      <c r="L148" s="2">
        <v>6</v>
      </c>
    </row>
    <row r="149" spans="1:12" ht="38.25" x14ac:dyDescent="0.2">
      <c r="A149" s="50" t="str">
        <f t="shared" si="39"/>
        <v>33.7</v>
      </c>
      <c r="B149" s="19">
        <v>29010300046</v>
      </c>
      <c r="C149" s="7" t="s">
        <v>56</v>
      </c>
      <c r="D149" s="6" t="s">
        <v>6</v>
      </c>
      <c r="E149" s="41">
        <v>1</v>
      </c>
      <c r="F149" s="23">
        <v>684.24</v>
      </c>
      <c r="G149" s="12">
        <f t="shared" si="40"/>
        <v>807.40319999999997</v>
      </c>
      <c r="H149" s="43" t="s">
        <v>199</v>
      </c>
      <c r="K149" s="2">
        <v>33</v>
      </c>
      <c r="L149" s="2">
        <v>7</v>
      </c>
    </row>
    <row r="150" spans="1:12" ht="38.25" x14ac:dyDescent="0.2">
      <c r="A150" s="50" t="str">
        <f t="shared" si="39"/>
        <v>33.8</v>
      </c>
      <c r="B150" s="19">
        <v>29010300046</v>
      </c>
      <c r="C150" s="7" t="s">
        <v>56</v>
      </c>
      <c r="D150" s="6" t="s">
        <v>6</v>
      </c>
      <c r="E150" s="41">
        <v>1</v>
      </c>
      <c r="F150" s="23">
        <v>684.24</v>
      </c>
      <c r="G150" s="12">
        <f t="shared" si="40"/>
        <v>807.40319999999997</v>
      </c>
      <c r="H150" s="43" t="s">
        <v>199</v>
      </c>
      <c r="K150" s="2">
        <v>33</v>
      </c>
      <c r="L150" s="2">
        <v>8</v>
      </c>
    </row>
    <row r="151" spans="1:12" ht="38.25" x14ac:dyDescent="0.2">
      <c r="A151" s="50" t="str">
        <f t="shared" si="39"/>
        <v>33.9</v>
      </c>
      <c r="B151" s="19">
        <v>29010300046</v>
      </c>
      <c r="C151" s="7" t="s">
        <v>56</v>
      </c>
      <c r="D151" s="6" t="s">
        <v>6</v>
      </c>
      <c r="E151" s="41">
        <v>1</v>
      </c>
      <c r="F151" s="23">
        <v>684.24</v>
      </c>
      <c r="G151" s="12">
        <f t="shared" si="40"/>
        <v>807.40319999999997</v>
      </c>
      <c r="H151" s="43" t="s">
        <v>199</v>
      </c>
      <c r="K151" s="2">
        <v>33</v>
      </c>
      <c r="L151" s="2">
        <v>9</v>
      </c>
    </row>
    <row r="152" spans="1:12" ht="38.25" x14ac:dyDescent="0.2">
      <c r="A152" s="50" t="str">
        <f t="shared" si="39"/>
        <v>33.10</v>
      </c>
      <c r="B152" s="19">
        <v>29010300046</v>
      </c>
      <c r="C152" s="7" t="s">
        <v>56</v>
      </c>
      <c r="D152" s="6" t="s">
        <v>6</v>
      </c>
      <c r="E152" s="41">
        <v>1</v>
      </c>
      <c r="F152" s="23">
        <v>684.24</v>
      </c>
      <c r="G152" s="12">
        <f t="shared" si="40"/>
        <v>807.40319999999997</v>
      </c>
      <c r="H152" s="43" t="s">
        <v>199</v>
      </c>
      <c r="K152" s="2">
        <v>33</v>
      </c>
      <c r="L152" s="2">
        <v>10</v>
      </c>
    </row>
    <row r="153" spans="1:12" ht="38.25" x14ac:dyDescent="0.2">
      <c r="A153" s="50" t="str">
        <f t="shared" si="39"/>
        <v>33.11</v>
      </c>
      <c r="B153" s="19">
        <v>29010300046</v>
      </c>
      <c r="C153" s="7" t="s">
        <v>56</v>
      </c>
      <c r="D153" s="6" t="s">
        <v>6</v>
      </c>
      <c r="E153" s="41">
        <v>1</v>
      </c>
      <c r="F153" s="23">
        <v>684.24</v>
      </c>
      <c r="G153" s="12">
        <f t="shared" si="40"/>
        <v>807.40319999999997</v>
      </c>
      <c r="H153" s="43" t="s">
        <v>199</v>
      </c>
      <c r="K153" s="2">
        <v>33</v>
      </c>
      <c r="L153" s="2">
        <v>11</v>
      </c>
    </row>
    <row r="154" spans="1:12" ht="38.25" x14ac:dyDescent="0.2">
      <c r="A154" s="50" t="str">
        <f t="shared" si="39"/>
        <v>33.12</v>
      </c>
      <c r="B154" s="19">
        <v>29010300046</v>
      </c>
      <c r="C154" s="7" t="s">
        <v>56</v>
      </c>
      <c r="D154" s="6" t="s">
        <v>6</v>
      </c>
      <c r="E154" s="41">
        <v>1</v>
      </c>
      <c r="F154" s="23">
        <v>684.24</v>
      </c>
      <c r="G154" s="12">
        <f t="shared" si="40"/>
        <v>807.40319999999997</v>
      </c>
      <c r="H154" s="43" t="s">
        <v>199</v>
      </c>
      <c r="K154" s="2">
        <v>33</v>
      </c>
      <c r="L154" s="2">
        <v>12</v>
      </c>
    </row>
    <row r="155" spans="1:12" ht="38.25" x14ac:dyDescent="0.2">
      <c r="A155" s="50" t="str">
        <f t="shared" si="39"/>
        <v>33.13</v>
      </c>
      <c r="B155" s="19">
        <v>29010300046</v>
      </c>
      <c r="C155" s="7" t="s">
        <v>56</v>
      </c>
      <c r="D155" s="6" t="s">
        <v>6</v>
      </c>
      <c r="E155" s="41">
        <v>1</v>
      </c>
      <c r="F155" s="23">
        <v>684.24</v>
      </c>
      <c r="G155" s="12">
        <f t="shared" si="40"/>
        <v>807.40319999999997</v>
      </c>
      <c r="H155" s="43" t="s">
        <v>199</v>
      </c>
      <c r="K155" s="2">
        <v>33</v>
      </c>
      <c r="L155" s="2">
        <v>13</v>
      </c>
    </row>
    <row r="156" spans="1:12" ht="38.25" x14ac:dyDescent="0.2">
      <c r="A156" s="49">
        <v>34</v>
      </c>
      <c r="B156" s="19">
        <v>29010100021</v>
      </c>
      <c r="C156" s="7" t="s">
        <v>57</v>
      </c>
      <c r="D156" s="6" t="s">
        <v>6</v>
      </c>
      <c r="E156" s="41">
        <v>1</v>
      </c>
      <c r="F156" s="23">
        <v>1311.12</v>
      </c>
      <c r="G156" s="12">
        <f t="shared" si="38"/>
        <v>1547.1215999999997</v>
      </c>
      <c r="H156" s="43" t="s">
        <v>199</v>
      </c>
    </row>
    <row r="157" spans="1:12" ht="38.25" x14ac:dyDescent="0.2">
      <c r="A157" s="50" t="str">
        <f t="shared" ref="A157" si="41">(K157&amp;"."&amp;L157&amp;"")</f>
        <v>34.1</v>
      </c>
      <c r="B157" s="19">
        <v>29010100021</v>
      </c>
      <c r="C157" s="7" t="s">
        <v>57</v>
      </c>
      <c r="D157" s="6" t="s">
        <v>6</v>
      </c>
      <c r="E157" s="41">
        <v>1</v>
      </c>
      <c r="F157" s="23">
        <v>1311.12</v>
      </c>
      <c r="G157" s="12">
        <f t="shared" ref="G157" si="42">F157*1.18</f>
        <v>1547.1215999999997</v>
      </c>
      <c r="H157" s="43" t="s">
        <v>199</v>
      </c>
      <c r="K157" s="2">
        <v>34</v>
      </c>
      <c r="L157" s="2">
        <v>1</v>
      </c>
    </row>
    <row r="158" spans="1:12" ht="26.25" customHeight="1" x14ac:dyDescent="0.2">
      <c r="A158" s="49">
        <v>35</v>
      </c>
      <c r="B158" s="20" t="s">
        <v>161</v>
      </c>
      <c r="C158" s="7" t="s">
        <v>58</v>
      </c>
      <c r="D158" s="6" t="s">
        <v>6</v>
      </c>
      <c r="E158" s="41">
        <v>1</v>
      </c>
      <c r="F158" s="23">
        <v>1523.39</v>
      </c>
      <c r="G158" s="12">
        <f t="shared" si="38"/>
        <v>1797.6002000000001</v>
      </c>
      <c r="H158" s="43" t="s">
        <v>202</v>
      </c>
    </row>
    <row r="159" spans="1:12" ht="26.25" customHeight="1" x14ac:dyDescent="0.2">
      <c r="A159" s="50" t="str">
        <f t="shared" ref="A159" si="43">(K159&amp;"."&amp;L159&amp;"")</f>
        <v>35.1</v>
      </c>
      <c r="B159" s="20" t="s">
        <v>161</v>
      </c>
      <c r="C159" s="7" t="s">
        <v>58</v>
      </c>
      <c r="D159" s="6" t="s">
        <v>6</v>
      </c>
      <c r="E159" s="41">
        <v>1</v>
      </c>
      <c r="F159" s="23">
        <v>1523.39</v>
      </c>
      <c r="G159" s="12">
        <f t="shared" ref="G159" si="44">F159*1.18</f>
        <v>1797.6002000000001</v>
      </c>
      <c r="H159" s="43" t="s">
        <v>202</v>
      </c>
      <c r="K159" s="2">
        <v>35</v>
      </c>
      <c r="L159" s="2">
        <v>1</v>
      </c>
    </row>
    <row r="160" spans="1:12" ht="38.25" x14ac:dyDescent="0.2">
      <c r="A160" s="49">
        <v>36</v>
      </c>
      <c r="B160" s="20" t="s">
        <v>162</v>
      </c>
      <c r="C160" s="7" t="s">
        <v>59</v>
      </c>
      <c r="D160" s="6" t="s">
        <v>6</v>
      </c>
      <c r="E160" s="41">
        <v>1</v>
      </c>
      <c r="F160" s="23">
        <v>599.25</v>
      </c>
      <c r="G160" s="12">
        <f t="shared" si="38"/>
        <v>707.11500000000001</v>
      </c>
      <c r="H160" s="43" t="s">
        <v>199</v>
      </c>
    </row>
    <row r="161" spans="1:12" ht="38.25" x14ac:dyDescent="0.2">
      <c r="A161" s="50" t="str">
        <f t="shared" ref="A161:A164" si="45">(K161&amp;"."&amp;L161&amp;"")</f>
        <v>36.1</v>
      </c>
      <c r="B161" s="20" t="s">
        <v>162</v>
      </c>
      <c r="C161" s="7" t="s">
        <v>59</v>
      </c>
      <c r="D161" s="6" t="s">
        <v>6</v>
      </c>
      <c r="E161" s="41">
        <v>1</v>
      </c>
      <c r="F161" s="23">
        <v>599.25</v>
      </c>
      <c r="G161" s="12">
        <f t="shared" ref="G161:G164" si="46">F161*1.18</f>
        <v>707.11500000000001</v>
      </c>
      <c r="H161" s="43" t="s">
        <v>199</v>
      </c>
      <c r="K161" s="2">
        <v>36</v>
      </c>
      <c r="L161" s="2">
        <v>1</v>
      </c>
    </row>
    <row r="162" spans="1:12" ht="38.25" x14ac:dyDescent="0.2">
      <c r="A162" s="50" t="str">
        <f t="shared" si="45"/>
        <v>36.2</v>
      </c>
      <c r="B162" s="20" t="s">
        <v>162</v>
      </c>
      <c r="C162" s="7" t="s">
        <v>59</v>
      </c>
      <c r="D162" s="6" t="s">
        <v>6</v>
      </c>
      <c r="E162" s="41">
        <v>1</v>
      </c>
      <c r="F162" s="23">
        <v>599.25</v>
      </c>
      <c r="G162" s="12">
        <f t="shared" si="46"/>
        <v>707.11500000000001</v>
      </c>
      <c r="H162" s="43" t="s">
        <v>199</v>
      </c>
      <c r="K162" s="2">
        <v>36</v>
      </c>
      <c r="L162" s="2">
        <v>2</v>
      </c>
    </row>
    <row r="163" spans="1:12" ht="38.25" x14ac:dyDescent="0.2">
      <c r="A163" s="50" t="str">
        <f t="shared" si="45"/>
        <v>36.3</v>
      </c>
      <c r="B163" s="20" t="s">
        <v>162</v>
      </c>
      <c r="C163" s="7" t="s">
        <v>59</v>
      </c>
      <c r="D163" s="6" t="s">
        <v>6</v>
      </c>
      <c r="E163" s="41">
        <v>1</v>
      </c>
      <c r="F163" s="23">
        <v>599.25</v>
      </c>
      <c r="G163" s="12">
        <f t="shared" si="46"/>
        <v>707.11500000000001</v>
      </c>
      <c r="H163" s="43" t="s">
        <v>199</v>
      </c>
      <c r="K163" s="2">
        <v>36</v>
      </c>
      <c r="L163" s="2">
        <v>3</v>
      </c>
    </row>
    <row r="164" spans="1:12" ht="38.25" x14ac:dyDescent="0.2">
      <c r="A164" s="50" t="str">
        <f t="shared" si="45"/>
        <v>36.4</v>
      </c>
      <c r="B164" s="20" t="s">
        <v>162</v>
      </c>
      <c r="C164" s="7" t="s">
        <v>59</v>
      </c>
      <c r="D164" s="6" t="s">
        <v>6</v>
      </c>
      <c r="E164" s="41">
        <v>1</v>
      </c>
      <c r="F164" s="23">
        <v>599.25</v>
      </c>
      <c r="G164" s="12">
        <f t="shared" si="46"/>
        <v>707.11500000000001</v>
      </c>
      <c r="H164" s="43" t="s">
        <v>199</v>
      </c>
      <c r="K164" s="2">
        <v>36</v>
      </c>
      <c r="L164" s="2">
        <v>4</v>
      </c>
    </row>
    <row r="165" spans="1:12" ht="38.25" x14ac:dyDescent="0.2">
      <c r="A165" s="49">
        <v>37</v>
      </c>
      <c r="B165" s="20" t="s">
        <v>163</v>
      </c>
      <c r="C165" s="7" t="s">
        <v>60</v>
      </c>
      <c r="D165" s="6" t="s">
        <v>6</v>
      </c>
      <c r="E165" s="41">
        <v>1</v>
      </c>
      <c r="F165" s="23">
        <v>1789.32</v>
      </c>
      <c r="G165" s="12">
        <f t="shared" si="38"/>
        <v>2111.3975999999998</v>
      </c>
      <c r="H165" s="43" t="s">
        <v>199</v>
      </c>
    </row>
    <row r="166" spans="1:12" ht="38.25" x14ac:dyDescent="0.2">
      <c r="A166" s="49">
        <v>38</v>
      </c>
      <c r="B166" s="21">
        <v>-23102</v>
      </c>
      <c r="C166" s="7" t="s">
        <v>61</v>
      </c>
      <c r="D166" s="6" t="s">
        <v>6</v>
      </c>
      <c r="E166" s="41">
        <v>1</v>
      </c>
      <c r="F166" s="23">
        <v>344.57</v>
      </c>
      <c r="G166" s="12">
        <f t="shared" si="38"/>
        <v>406.59259999999995</v>
      </c>
      <c r="H166" s="43" t="s">
        <v>199</v>
      </c>
    </row>
    <row r="167" spans="1:12" ht="38.25" x14ac:dyDescent="0.2">
      <c r="A167" s="50" t="str">
        <f t="shared" ref="A167:A176" si="47">(K167&amp;"."&amp;L167&amp;"")</f>
        <v>38.1</v>
      </c>
      <c r="B167" s="21">
        <v>-23102</v>
      </c>
      <c r="C167" s="7" t="s">
        <v>61</v>
      </c>
      <c r="D167" s="6" t="s">
        <v>6</v>
      </c>
      <c r="E167" s="41">
        <v>1</v>
      </c>
      <c r="F167" s="23">
        <v>344.57</v>
      </c>
      <c r="G167" s="12">
        <f t="shared" ref="G167:G176" si="48">F167*1.18</f>
        <v>406.59259999999995</v>
      </c>
      <c r="H167" s="43" t="s">
        <v>199</v>
      </c>
      <c r="K167" s="2">
        <v>38</v>
      </c>
      <c r="L167" s="2">
        <v>1</v>
      </c>
    </row>
    <row r="168" spans="1:12" ht="38.25" x14ac:dyDescent="0.2">
      <c r="A168" s="50" t="str">
        <f t="shared" si="47"/>
        <v>38.2</v>
      </c>
      <c r="B168" s="21">
        <v>-23102</v>
      </c>
      <c r="C168" s="7" t="s">
        <v>61</v>
      </c>
      <c r="D168" s="6" t="s">
        <v>6</v>
      </c>
      <c r="E168" s="41">
        <v>1</v>
      </c>
      <c r="F168" s="23">
        <v>344.57</v>
      </c>
      <c r="G168" s="12">
        <f t="shared" si="48"/>
        <v>406.59259999999995</v>
      </c>
      <c r="H168" s="43" t="s">
        <v>199</v>
      </c>
      <c r="K168" s="2">
        <v>38</v>
      </c>
      <c r="L168" s="2">
        <v>2</v>
      </c>
    </row>
    <row r="169" spans="1:12" ht="38.25" x14ac:dyDescent="0.2">
      <c r="A169" s="50" t="str">
        <f t="shared" si="47"/>
        <v>38.3</v>
      </c>
      <c r="B169" s="21">
        <v>-23102</v>
      </c>
      <c r="C169" s="7" t="s">
        <v>61</v>
      </c>
      <c r="D169" s="6" t="s">
        <v>6</v>
      </c>
      <c r="E169" s="41">
        <v>1</v>
      </c>
      <c r="F169" s="23">
        <v>344.57</v>
      </c>
      <c r="G169" s="12">
        <f t="shared" si="48"/>
        <v>406.59259999999995</v>
      </c>
      <c r="H169" s="43" t="s">
        <v>199</v>
      </c>
      <c r="K169" s="2">
        <v>38</v>
      </c>
      <c r="L169" s="2">
        <v>3</v>
      </c>
    </row>
    <row r="170" spans="1:12" ht="38.25" x14ac:dyDescent="0.2">
      <c r="A170" s="50" t="str">
        <f t="shared" si="47"/>
        <v>38.4</v>
      </c>
      <c r="B170" s="21">
        <v>-23102</v>
      </c>
      <c r="C170" s="7" t="s">
        <v>61</v>
      </c>
      <c r="D170" s="6" t="s">
        <v>6</v>
      </c>
      <c r="E170" s="41">
        <v>1</v>
      </c>
      <c r="F170" s="23">
        <v>344.57</v>
      </c>
      <c r="G170" s="12">
        <f t="shared" si="48"/>
        <v>406.59259999999995</v>
      </c>
      <c r="H170" s="43" t="s">
        <v>199</v>
      </c>
      <c r="K170" s="2">
        <v>38</v>
      </c>
      <c r="L170" s="2">
        <v>4</v>
      </c>
    </row>
    <row r="171" spans="1:12" ht="38.25" x14ac:dyDescent="0.2">
      <c r="A171" s="50" t="str">
        <f t="shared" si="47"/>
        <v>38.5</v>
      </c>
      <c r="B171" s="21">
        <v>-23102</v>
      </c>
      <c r="C171" s="7" t="s">
        <v>61</v>
      </c>
      <c r="D171" s="6" t="s">
        <v>6</v>
      </c>
      <c r="E171" s="41">
        <v>1</v>
      </c>
      <c r="F171" s="23">
        <v>344.57</v>
      </c>
      <c r="G171" s="12">
        <f t="shared" si="48"/>
        <v>406.59259999999995</v>
      </c>
      <c r="H171" s="43" t="s">
        <v>199</v>
      </c>
      <c r="K171" s="2">
        <v>38</v>
      </c>
      <c r="L171" s="2">
        <v>5</v>
      </c>
    </row>
    <row r="172" spans="1:12" ht="38.25" x14ac:dyDescent="0.2">
      <c r="A172" s="50" t="str">
        <f t="shared" si="47"/>
        <v>38.6</v>
      </c>
      <c r="B172" s="21">
        <v>-23102</v>
      </c>
      <c r="C172" s="7" t="s">
        <v>61</v>
      </c>
      <c r="D172" s="6" t="s">
        <v>6</v>
      </c>
      <c r="E172" s="41">
        <v>1</v>
      </c>
      <c r="F172" s="23">
        <v>344.57</v>
      </c>
      <c r="G172" s="12">
        <f t="shared" si="48"/>
        <v>406.59259999999995</v>
      </c>
      <c r="H172" s="43" t="s">
        <v>199</v>
      </c>
      <c r="K172" s="2">
        <v>38</v>
      </c>
      <c r="L172" s="2">
        <v>6</v>
      </c>
    </row>
    <row r="173" spans="1:12" ht="38.25" x14ac:dyDescent="0.2">
      <c r="A173" s="50" t="str">
        <f t="shared" si="47"/>
        <v>38.7</v>
      </c>
      <c r="B173" s="21">
        <v>-23102</v>
      </c>
      <c r="C173" s="7" t="s">
        <v>61</v>
      </c>
      <c r="D173" s="6" t="s">
        <v>6</v>
      </c>
      <c r="E173" s="41">
        <v>1</v>
      </c>
      <c r="F173" s="23">
        <v>344.57</v>
      </c>
      <c r="G173" s="12">
        <f t="shared" si="48"/>
        <v>406.59259999999995</v>
      </c>
      <c r="H173" s="43" t="s">
        <v>199</v>
      </c>
      <c r="K173" s="2">
        <v>38</v>
      </c>
      <c r="L173" s="2">
        <v>7</v>
      </c>
    </row>
    <row r="174" spans="1:12" ht="38.25" x14ac:dyDescent="0.2">
      <c r="A174" s="50" t="str">
        <f t="shared" si="47"/>
        <v>38.8</v>
      </c>
      <c r="B174" s="21">
        <v>-23102</v>
      </c>
      <c r="C174" s="7" t="s">
        <v>61</v>
      </c>
      <c r="D174" s="6" t="s">
        <v>6</v>
      </c>
      <c r="E174" s="41">
        <v>1</v>
      </c>
      <c r="F174" s="23">
        <v>344.57</v>
      </c>
      <c r="G174" s="12">
        <f t="shared" si="48"/>
        <v>406.59259999999995</v>
      </c>
      <c r="H174" s="43" t="s">
        <v>199</v>
      </c>
      <c r="K174" s="2">
        <v>38</v>
      </c>
      <c r="L174" s="2">
        <v>8</v>
      </c>
    </row>
    <row r="175" spans="1:12" ht="38.25" x14ac:dyDescent="0.2">
      <c r="A175" s="50" t="str">
        <f t="shared" si="47"/>
        <v>38.9</v>
      </c>
      <c r="B175" s="21">
        <v>-23102</v>
      </c>
      <c r="C175" s="7" t="s">
        <v>61</v>
      </c>
      <c r="D175" s="6" t="s">
        <v>6</v>
      </c>
      <c r="E175" s="41">
        <v>1</v>
      </c>
      <c r="F175" s="23">
        <v>344.57</v>
      </c>
      <c r="G175" s="12">
        <f t="shared" si="48"/>
        <v>406.59259999999995</v>
      </c>
      <c r="H175" s="43" t="s">
        <v>199</v>
      </c>
      <c r="K175" s="2">
        <v>38</v>
      </c>
      <c r="L175" s="2">
        <v>9</v>
      </c>
    </row>
    <row r="176" spans="1:12" ht="38.25" x14ac:dyDescent="0.2">
      <c r="A176" s="50" t="str">
        <f t="shared" si="47"/>
        <v>38.10</v>
      </c>
      <c r="B176" s="21">
        <v>-23102</v>
      </c>
      <c r="C176" s="7" t="s">
        <v>61</v>
      </c>
      <c r="D176" s="6" t="s">
        <v>6</v>
      </c>
      <c r="E176" s="41">
        <v>1</v>
      </c>
      <c r="F176" s="23">
        <v>344.57</v>
      </c>
      <c r="G176" s="12">
        <f t="shared" si="48"/>
        <v>406.59259999999995</v>
      </c>
      <c r="H176" s="43" t="s">
        <v>199</v>
      </c>
      <c r="K176" s="2">
        <v>38</v>
      </c>
      <c r="L176" s="2">
        <v>10</v>
      </c>
    </row>
    <row r="177" spans="1:12" ht="38.25" x14ac:dyDescent="0.2">
      <c r="A177" s="49">
        <v>39</v>
      </c>
      <c r="B177" s="19">
        <v>29010100012</v>
      </c>
      <c r="C177" s="7" t="s">
        <v>16</v>
      </c>
      <c r="D177" s="6" t="s">
        <v>6</v>
      </c>
      <c r="E177" s="41">
        <v>1</v>
      </c>
      <c r="F177" s="23">
        <v>69.05</v>
      </c>
      <c r="G177" s="12">
        <f t="shared" si="38"/>
        <v>81.478999999999999</v>
      </c>
      <c r="H177" s="43" t="s">
        <v>199</v>
      </c>
    </row>
    <row r="178" spans="1:12" ht="38.25" x14ac:dyDescent="0.2">
      <c r="A178" s="50" t="str">
        <f t="shared" ref="A178:A180" si="49">(K178&amp;"."&amp;L178&amp;"")</f>
        <v>39.1</v>
      </c>
      <c r="B178" s="19">
        <v>29010100012</v>
      </c>
      <c r="C178" s="7" t="s">
        <v>16</v>
      </c>
      <c r="D178" s="6" t="s">
        <v>6</v>
      </c>
      <c r="E178" s="41">
        <v>1</v>
      </c>
      <c r="F178" s="23">
        <v>69.05</v>
      </c>
      <c r="G178" s="12">
        <f t="shared" ref="G178:G180" si="50">F178*1.18</f>
        <v>81.478999999999999</v>
      </c>
      <c r="H178" s="43" t="s">
        <v>199</v>
      </c>
      <c r="K178" s="2">
        <v>39</v>
      </c>
      <c r="L178" s="2">
        <v>1</v>
      </c>
    </row>
    <row r="179" spans="1:12" ht="38.25" x14ac:dyDescent="0.2">
      <c r="A179" s="50" t="str">
        <f t="shared" si="49"/>
        <v>39.2</v>
      </c>
      <c r="B179" s="19">
        <v>29010100012</v>
      </c>
      <c r="C179" s="7" t="s">
        <v>16</v>
      </c>
      <c r="D179" s="6" t="s">
        <v>6</v>
      </c>
      <c r="E179" s="41">
        <v>1</v>
      </c>
      <c r="F179" s="23">
        <v>69.05</v>
      </c>
      <c r="G179" s="12">
        <f t="shared" si="50"/>
        <v>81.478999999999999</v>
      </c>
      <c r="H179" s="43" t="s">
        <v>199</v>
      </c>
      <c r="K179" s="2">
        <v>39</v>
      </c>
      <c r="L179" s="2">
        <v>2</v>
      </c>
    </row>
    <row r="180" spans="1:12" ht="38.25" x14ac:dyDescent="0.2">
      <c r="A180" s="50" t="str">
        <f t="shared" si="49"/>
        <v>39.3</v>
      </c>
      <c r="B180" s="19">
        <v>29010100012</v>
      </c>
      <c r="C180" s="7" t="s">
        <v>16</v>
      </c>
      <c r="D180" s="6" t="s">
        <v>6</v>
      </c>
      <c r="E180" s="41">
        <v>1</v>
      </c>
      <c r="F180" s="23">
        <v>69.05</v>
      </c>
      <c r="G180" s="12">
        <f t="shared" si="50"/>
        <v>81.478999999999999</v>
      </c>
      <c r="H180" s="43" t="s">
        <v>199</v>
      </c>
      <c r="K180" s="2">
        <v>39</v>
      </c>
      <c r="L180" s="2">
        <v>3</v>
      </c>
    </row>
    <row r="181" spans="1:12" ht="38.25" x14ac:dyDescent="0.2">
      <c r="A181" s="49">
        <v>40</v>
      </c>
      <c r="B181" s="21">
        <v>-24269</v>
      </c>
      <c r="C181" s="7" t="s">
        <v>62</v>
      </c>
      <c r="D181" s="6" t="s">
        <v>6</v>
      </c>
      <c r="E181" s="41">
        <v>1</v>
      </c>
      <c r="F181" s="23">
        <v>1142.23</v>
      </c>
      <c r="G181" s="12">
        <f t="shared" si="38"/>
        <v>1347.8314</v>
      </c>
      <c r="H181" s="43" t="s">
        <v>199</v>
      </c>
    </row>
    <row r="182" spans="1:12" ht="38.25" x14ac:dyDescent="0.2">
      <c r="A182" s="50" t="str">
        <f t="shared" ref="A182" si="51">(K182&amp;"."&amp;L182&amp;"")</f>
        <v>40.1</v>
      </c>
      <c r="B182" s="21">
        <v>-24269</v>
      </c>
      <c r="C182" s="7" t="s">
        <v>62</v>
      </c>
      <c r="D182" s="6" t="s">
        <v>6</v>
      </c>
      <c r="E182" s="41">
        <v>1</v>
      </c>
      <c r="F182" s="23">
        <v>1142.23</v>
      </c>
      <c r="G182" s="12">
        <f t="shared" ref="G182" si="52">F182*1.18</f>
        <v>1347.8314</v>
      </c>
      <c r="H182" s="43" t="s">
        <v>199</v>
      </c>
      <c r="K182" s="2">
        <v>40</v>
      </c>
      <c r="L182" s="2">
        <v>1</v>
      </c>
    </row>
    <row r="183" spans="1:12" ht="38.25" x14ac:dyDescent="0.2">
      <c r="A183" s="49">
        <v>41</v>
      </c>
      <c r="B183" s="19">
        <v>29010900002</v>
      </c>
      <c r="C183" s="7" t="s">
        <v>63</v>
      </c>
      <c r="D183" s="6" t="s">
        <v>6</v>
      </c>
      <c r="E183" s="41">
        <v>1</v>
      </c>
      <c r="F183" s="23">
        <v>138.09</v>
      </c>
      <c r="G183" s="12">
        <f t="shared" si="38"/>
        <v>162.9462</v>
      </c>
      <c r="H183" s="43" t="s">
        <v>199</v>
      </c>
    </row>
    <row r="184" spans="1:12" ht="38.25" x14ac:dyDescent="0.2">
      <c r="A184" s="50" t="str">
        <f t="shared" ref="A184:A191" si="53">(K184&amp;"."&amp;L184&amp;"")</f>
        <v>41.1</v>
      </c>
      <c r="B184" s="19">
        <v>29010900002</v>
      </c>
      <c r="C184" s="7" t="s">
        <v>63</v>
      </c>
      <c r="D184" s="6" t="s">
        <v>6</v>
      </c>
      <c r="E184" s="41">
        <v>1</v>
      </c>
      <c r="F184" s="23">
        <v>138.09</v>
      </c>
      <c r="G184" s="12">
        <f t="shared" ref="G184:G191" si="54">F184*1.18</f>
        <v>162.9462</v>
      </c>
      <c r="H184" s="43" t="s">
        <v>199</v>
      </c>
      <c r="K184" s="2">
        <v>41</v>
      </c>
      <c r="L184" s="2">
        <v>1</v>
      </c>
    </row>
    <row r="185" spans="1:12" ht="38.25" x14ac:dyDescent="0.2">
      <c r="A185" s="50" t="str">
        <f t="shared" si="53"/>
        <v>41.2</v>
      </c>
      <c r="B185" s="19">
        <v>29010900002</v>
      </c>
      <c r="C185" s="7" t="s">
        <v>63</v>
      </c>
      <c r="D185" s="6" t="s">
        <v>6</v>
      </c>
      <c r="E185" s="41">
        <v>1</v>
      </c>
      <c r="F185" s="23">
        <v>138.09</v>
      </c>
      <c r="G185" s="12">
        <f t="shared" si="54"/>
        <v>162.9462</v>
      </c>
      <c r="H185" s="43" t="s">
        <v>199</v>
      </c>
      <c r="K185" s="2">
        <v>41</v>
      </c>
      <c r="L185" s="2">
        <v>2</v>
      </c>
    </row>
    <row r="186" spans="1:12" ht="38.25" x14ac:dyDescent="0.2">
      <c r="A186" s="50" t="str">
        <f t="shared" si="53"/>
        <v>41.3</v>
      </c>
      <c r="B186" s="19">
        <v>29010900002</v>
      </c>
      <c r="C186" s="7" t="s">
        <v>63</v>
      </c>
      <c r="D186" s="6" t="s">
        <v>6</v>
      </c>
      <c r="E186" s="41">
        <v>1</v>
      </c>
      <c r="F186" s="23">
        <v>138.09</v>
      </c>
      <c r="G186" s="12">
        <f t="shared" si="54"/>
        <v>162.9462</v>
      </c>
      <c r="H186" s="43" t="s">
        <v>199</v>
      </c>
      <c r="K186" s="2">
        <v>41</v>
      </c>
      <c r="L186" s="2">
        <v>3</v>
      </c>
    </row>
    <row r="187" spans="1:12" ht="38.25" x14ac:dyDescent="0.2">
      <c r="A187" s="50" t="str">
        <f t="shared" si="53"/>
        <v>41.4</v>
      </c>
      <c r="B187" s="19">
        <v>29010900002</v>
      </c>
      <c r="C187" s="7" t="s">
        <v>63</v>
      </c>
      <c r="D187" s="6" t="s">
        <v>6</v>
      </c>
      <c r="E187" s="41">
        <v>1</v>
      </c>
      <c r="F187" s="23">
        <v>138.09</v>
      </c>
      <c r="G187" s="12">
        <f t="shared" si="54"/>
        <v>162.9462</v>
      </c>
      <c r="H187" s="43" t="s">
        <v>199</v>
      </c>
      <c r="K187" s="2">
        <v>41</v>
      </c>
      <c r="L187" s="2">
        <v>4</v>
      </c>
    </row>
    <row r="188" spans="1:12" ht="38.25" x14ac:dyDescent="0.2">
      <c r="A188" s="50" t="str">
        <f t="shared" si="53"/>
        <v>41.5</v>
      </c>
      <c r="B188" s="19">
        <v>29010900002</v>
      </c>
      <c r="C188" s="7" t="s">
        <v>63</v>
      </c>
      <c r="D188" s="6" t="s">
        <v>6</v>
      </c>
      <c r="E188" s="41">
        <v>1</v>
      </c>
      <c r="F188" s="23">
        <v>138.09</v>
      </c>
      <c r="G188" s="12">
        <f t="shared" si="54"/>
        <v>162.9462</v>
      </c>
      <c r="H188" s="43" t="s">
        <v>199</v>
      </c>
      <c r="K188" s="2">
        <v>41</v>
      </c>
      <c r="L188" s="2">
        <v>5</v>
      </c>
    </row>
    <row r="189" spans="1:12" ht="38.25" x14ac:dyDescent="0.2">
      <c r="A189" s="50" t="str">
        <f t="shared" si="53"/>
        <v>41.6</v>
      </c>
      <c r="B189" s="19">
        <v>29010900002</v>
      </c>
      <c r="C189" s="7" t="s">
        <v>63</v>
      </c>
      <c r="D189" s="6" t="s">
        <v>6</v>
      </c>
      <c r="E189" s="41">
        <v>1</v>
      </c>
      <c r="F189" s="23">
        <v>138.09</v>
      </c>
      <c r="G189" s="12">
        <f t="shared" si="54"/>
        <v>162.9462</v>
      </c>
      <c r="H189" s="43" t="s">
        <v>199</v>
      </c>
      <c r="K189" s="2">
        <v>41</v>
      </c>
      <c r="L189" s="2">
        <v>6</v>
      </c>
    </row>
    <row r="190" spans="1:12" ht="38.25" x14ac:dyDescent="0.2">
      <c r="A190" s="50" t="str">
        <f t="shared" si="53"/>
        <v>41.7</v>
      </c>
      <c r="B190" s="19">
        <v>29010900002</v>
      </c>
      <c r="C190" s="7" t="s">
        <v>63</v>
      </c>
      <c r="D190" s="6" t="s">
        <v>6</v>
      </c>
      <c r="E190" s="41">
        <v>1</v>
      </c>
      <c r="F190" s="23">
        <v>138.09</v>
      </c>
      <c r="G190" s="12">
        <f t="shared" si="54"/>
        <v>162.9462</v>
      </c>
      <c r="H190" s="43" t="s">
        <v>199</v>
      </c>
      <c r="K190" s="2">
        <v>41</v>
      </c>
      <c r="L190" s="2">
        <v>7</v>
      </c>
    </row>
    <row r="191" spans="1:12" ht="38.25" x14ac:dyDescent="0.2">
      <c r="A191" s="50" t="str">
        <f t="shared" si="53"/>
        <v>41.8</v>
      </c>
      <c r="B191" s="19">
        <v>29010900002</v>
      </c>
      <c r="C191" s="7" t="s">
        <v>63</v>
      </c>
      <c r="D191" s="6" t="s">
        <v>6</v>
      </c>
      <c r="E191" s="41">
        <v>1</v>
      </c>
      <c r="F191" s="23">
        <v>138.09</v>
      </c>
      <c r="G191" s="12">
        <f t="shared" si="54"/>
        <v>162.9462</v>
      </c>
      <c r="H191" s="43" t="s">
        <v>199</v>
      </c>
      <c r="K191" s="2">
        <v>41</v>
      </c>
      <c r="L191" s="2">
        <v>8</v>
      </c>
    </row>
    <row r="192" spans="1:12" ht="38.25" x14ac:dyDescent="0.2">
      <c r="A192" s="49">
        <v>42</v>
      </c>
      <c r="B192" s="19">
        <v>29010100013</v>
      </c>
      <c r="C192" s="7" t="s">
        <v>64</v>
      </c>
      <c r="D192" s="6" t="s">
        <v>6</v>
      </c>
      <c r="E192" s="41">
        <v>1</v>
      </c>
      <c r="F192" s="23">
        <v>161.22</v>
      </c>
      <c r="G192" s="12">
        <f t="shared" si="38"/>
        <v>190.2396</v>
      </c>
      <c r="H192" s="43" t="s">
        <v>199</v>
      </c>
    </row>
    <row r="193" spans="1:12" ht="38.25" x14ac:dyDescent="0.2">
      <c r="A193" s="50" t="str">
        <f t="shared" ref="A193:A199" si="55">(K193&amp;"."&amp;L193&amp;"")</f>
        <v>42.1</v>
      </c>
      <c r="B193" s="19">
        <v>29010100013</v>
      </c>
      <c r="C193" s="7" t="s">
        <v>64</v>
      </c>
      <c r="D193" s="6" t="s">
        <v>6</v>
      </c>
      <c r="E193" s="41">
        <v>1</v>
      </c>
      <c r="F193" s="23">
        <v>161.22</v>
      </c>
      <c r="G193" s="12">
        <f t="shared" ref="G193:G199" si="56">F193*1.18</f>
        <v>190.2396</v>
      </c>
      <c r="H193" s="43" t="s">
        <v>199</v>
      </c>
      <c r="K193" s="2">
        <v>42</v>
      </c>
      <c r="L193" s="2">
        <v>1</v>
      </c>
    </row>
    <row r="194" spans="1:12" ht="38.25" x14ac:dyDescent="0.2">
      <c r="A194" s="50" t="str">
        <f t="shared" si="55"/>
        <v>42.2</v>
      </c>
      <c r="B194" s="19">
        <v>29010100013</v>
      </c>
      <c r="C194" s="7" t="s">
        <v>64</v>
      </c>
      <c r="D194" s="6" t="s">
        <v>6</v>
      </c>
      <c r="E194" s="41">
        <v>1</v>
      </c>
      <c r="F194" s="23">
        <v>161.22</v>
      </c>
      <c r="G194" s="12">
        <f t="shared" si="56"/>
        <v>190.2396</v>
      </c>
      <c r="H194" s="43" t="s">
        <v>199</v>
      </c>
      <c r="K194" s="2">
        <v>42</v>
      </c>
      <c r="L194" s="2">
        <v>2</v>
      </c>
    </row>
    <row r="195" spans="1:12" ht="38.25" x14ac:dyDescent="0.2">
      <c r="A195" s="50" t="str">
        <f t="shared" si="55"/>
        <v>42.3</v>
      </c>
      <c r="B195" s="19">
        <v>29010100013</v>
      </c>
      <c r="C195" s="7" t="s">
        <v>64</v>
      </c>
      <c r="D195" s="6" t="s">
        <v>6</v>
      </c>
      <c r="E195" s="41">
        <v>1</v>
      </c>
      <c r="F195" s="23">
        <v>161.22</v>
      </c>
      <c r="G195" s="12">
        <f t="shared" si="56"/>
        <v>190.2396</v>
      </c>
      <c r="H195" s="43" t="s">
        <v>199</v>
      </c>
      <c r="K195" s="2">
        <v>42</v>
      </c>
      <c r="L195" s="2">
        <v>3</v>
      </c>
    </row>
    <row r="196" spans="1:12" ht="38.25" x14ac:dyDescent="0.2">
      <c r="A196" s="50" t="str">
        <f t="shared" si="55"/>
        <v>42.4</v>
      </c>
      <c r="B196" s="19">
        <v>29010100013</v>
      </c>
      <c r="C196" s="7" t="s">
        <v>64</v>
      </c>
      <c r="D196" s="6" t="s">
        <v>6</v>
      </c>
      <c r="E196" s="41">
        <v>1</v>
      </c>
      <c r="F196" s="23">
        <v>161.22</v>
      </c>
      <c r="G196" s="12">
        <f t="shared" si="56"/>
        <v>190.2396</v>
      </c>
      <c r="H196" s="43" t="s">
        <v>199</v>
      </c>
      <c r="K196" s="2">
        <v>42</v>
      </c>
      <c r="L196" s="2">
        <v>4</v>
      </c>
    </row>
    <row r="197" spans="1:12" ht="38.25" x14ac:dyDescent="0.2">
      <c r="A197" s="50" t="str">
        <f t="shared" si="55"/>
        <v>42.5</v>
      </c>
      <c r="B197" s="19">
        <v>29010100013</v>
      </c>
      <c r="C197" s="7" t="s">
        <v>64</v>
      </c>
      <c r="D197" s="6" t="s">
        <v>6</v>
      </c>
      <c r="E197" s="41">
        <v>1</v>
      </c>
      <c r="F197" s="23">
        <v>161.22</v>
      </c>
      <c r="G197" s="12">
        <f t="shared" si="56"/>
        <v>190.2396</v>
      </c>
      <c r="H197" s="43" t="s">
        <v>199</v>
      </c>
      <c r="K197" s="2">
        <v>42</v>
      </c>
      <c r="L197" s="2">
        <v>5</v>
      </c>
    </row>
    <row r="198" spans="1:12" ht="38.25" x14ac:dyDescent="0.2">
      <c r="A198" s="50" t="str">
        <f t="shared" si="55"/>
        <v>42.6</v>
      </c>
      <c r="B198" s="19">
        <v>29010100013</v>
      </c>
      <c r="C198" s="7" t="s">
        <v>64</v>
      </c>
      <c r="D198" s="6" t="s">
        <v>6</v>
      </c>
      <c r="E198" s="41">
        <v>1</v>
      </c>
      <c r="F198" s="23">
        <v>161.22</v>
      </c>
      <c r="G198" s="12">
        <f t="shared" si="56"/>
        <v>190.2396</v>
      </c>
      <c r="H198" s="43" t="s">
        <v>199</v>
      </c>
      <c r="K198" s="2">
        <v>42</v>
      </c>
      <c r="L198" s="2">
        <v>6</v>
      </c>
    </row>
    <row r="199" spans="1:12" ht="38.25" x14ac:dyDescent="0.2">
      <c r="A199" s="50" t="str">
        <f t="shared" si="55"/>
        <v>42.7</v>
      </c>
      <c r="B199" s="19">
        <v>29010100013</v>
      </c>
      <c r="C199" s="7" t="s">
        <v>64</v>
      </c>
      <c r="D199" s="6" t="s">
        <v>6</v>
      </c>
      <c r="E199" s="41">
        <v>1</v>
      </c>
      <c r="F199" s="23">
        <v>161.22</v>
      </c>
      <c r="G199" s="12">
        <f t="shared" si="56"/>
        <v>190.2396</v>
      </c>
      <c r="H199" s="43" t="s">
        <v>199</v>
      </c>
      <c r="K199" s="2">
        <v>42</v>
      </c>
      <c r="L199" s="2">
        <v>7</v>
      </c>
    </row>
    <row r="200" spans="1:12" ht="38.25" x14ac:dyDescent="0.2">
      <c r="A200" s="49">
        <v>43</v>
      </c>
      <c r="B200" s="20" t="s">
        <v>164</v>
      </c>
      <c r="C200" s="7" t="s">
        <v>65</v>
      </c>
      <c r="D200" s="6" t="s">
        <v>6</v>
      </c>
      <c r="E200" s="41">
        <v>1</v>
      </c>
      <c r="F200" s="23">
        <v>32673.82</v>
      </c>
      <c r="G200" s="12">
        <f t="shared" si="38"/>
        <v>38555.107599999996</v>
      </c>
      <c r="H200" s="43" t="s">
        <v>199</v>
      </c>
    </row>
    <row r="201" spans="1:12" ht="38.25" x14ac:dyDescent="0.2">
      <c r="A201" s="49">
        <v>44</v>
      </c>
      <c r="B201" s="22">
        <v>14381</v>
      </c>
      <c r="C201" s="7" t="s">
        <v>66</v>
      </c>
      <c r="D201" s="6" t="s">
        <v>6</v>
      </c>
      <c r="E201" s="41">
        <v>1</v>
      </c>
      <c r="F201" s="23">
        <v>490.99</v>
      </c>
      <c r="G201" s="12">
        <f t="shared" si="38"/>
        <v>579.3682</v>
      </c>
      <c r="H201" s="43" t="s">
        <v>199</v>
      </c>
    </row>
    <row r="202" spans="1:12" ht="38.25" x14ac:dyDescent="0.2">
      <c r="A202" s="50" t="str">
        <f t="shared" ref="A202:A203" si="57">(K202&amp;"."&amp;L202&amp;"")</f>
        <v>44.1</v>
      </c>
      <c r="B202" s="22">
        <v>14381</v>
      </c>
      <c r="C202" s="7" t="s">
        <v>66</v>
      </c>
      <c r="D202" s="6" t="s">
        <v>6</v>
      </c>
      <c r="E202" s="41">
        <v>1</v>
      </c>
      <c r="F202" s="23">
        <v>490.99</v>
      </c>
      <c r="G202" s="12">
        <f t="shared" ref="G202:G203" si="58">F202*1.18</f>
        <v>579.3682</v>
      </c>
      <c r="H202" s="43" t="s">
        <v>199</v>
      </c>
      <c r="K202" s="2">
        <v>44</v>
      </c>
      <c r="L202" s="2">
        <v>1</v>
      </c>
    </row>
    <row r="203" spans="1:12" ht="38.25" x14ac:dyDescent="0.2">
      <c r="A203" s="50" t="str">
        <f t="shared" si="57"/>
        <v>44.2</v>
      </c>
      <c r="B203" s="22">
        <v>14381</v>
      </c>
      <c r="C203" s="7" t="s">
        <v>66</v>
      </c>
      <c r="D203" s="6" t="s">
        <v>6</v>
      </c>
      <c r="E203" s="41">
        <v>1</v>
      </c>
      <c r="F203" s="23">
        <v>490.99</v>
      </c>
      <c r="G203" s="12">
        <f t="shared" si="58"/>
        <v>579.3682</v>
      </c>
      <c r="H203" s="43" t="s">
        <v>199</v>
      </c>
      <c r="K203" s="2">
        <v>44</v>
      </c>
      <c r="L203" s="2">
        <v>2</v>
      </c>
    </row>
    <row r="204" spans="1:12" x14ac:dyDescent="0.2">
      <c r="A204" s="49">
        <v>45</v>
      </c>
      <c r="B204" s="22">
        <v>7740</v>
      </c>
      <c r="C204" s="7" t="s">
        <v>9</v>
      </c>
      <c r="D204" s="6" t="s">
        <v>6</v>
      </c>
      <c r="E204" s="41">
        <v>1</v>
      </c>
      <c r="F204" s="23">
        <v>498.71</v>
      </c>
      <c r="G204" s="12">
        <f t="shared" si="38"/>
        <v>588.47779999999989</v>
      </c>
      <c r="H204" s="43" t="s">
        <v>197</v>
      </c>
    </row>
    <row r="205" spans="1:12" x14ac:dyDescent="0.2">
      <c r="A205" s="50" t="str">
        <f t="shared" ref="A205:A207" si="59">(K205&amp;"."&amp;L205&amp;"")</f>
        <v>45.1</v>
      </c>
      <c r="B205" s="22">
        <v>7740</v>
      </c>
      <c r="C205" s="7" t="s">
        <v>9</v>
      </c>
      <c r="D205" s="6" t="s">
        <v>6</v>
      </c>
      <c r="E205" s="41">
        <v>1</v>
      </c>
      <c r="F205" s="23">
        <v>498.71</v>
      </c>
      <c r="G205" s="12">
        <f t="shared" ref="G205:G207" si="60">F205*1.18</f>
        <v>588.47779999999989</v>
      </c>
      <c r="H205" s="43" t="s">
        <v>197</v>
      </c>
      <c r="K205" s="2">
        <v>45</v>
      </c>
      <c r="L205" s="2">
        <v>1</v>
      </c>
    </row>
    <row r="206" spans="1:12" x14ac:dyDescent="0.2">
      <c r="A206" s="50" t="str">
        <f t="shared" si="59"/>
        <v>45.2</v>
      </c>
      <c r="B206" s="22">
        <v>7740</v>
      </c>
      <c r="C206" s="7" t="s">
        <v>9</v>
      </c>
      <c r="D206" s="6" t="s">
        <v>6</v>
      </c>
      <c r="E206" s="41">
        <v>1</v>
      </c>
      <c r="F206" s="23">
        <v>498.71</v>
      </c>
      <c r="G206" s="12">
        <f t="shared" si="60"/>
        <v>588.47779999999989</v>
      </c>
      <c r="H206" s="43" t="s">
        <v>197</v>
      </c>
      <c r="K206" s="2">
        <v>45</v>
      </c>
      <c r="L206" s="2">
        <v>2</v>
      </c>
    </row>
    <row r="207" spans="1:12" x14ac:dyDescent="0.2">
      <c r="A207" s="50" t="str">
        <f t="shared" si="59"/>
        <v>45.3</v>
      </c>
      <c r="B207" s="22">
        <v>7740</v>
      </c>
      <c r="C207" s="7" t="s">
        <v>9</v>
      </c>
      <c r="D207" s="6" t="s">
        <v>6</v>
      </c>
      <c r="E207" s="41">
        <v>1</v>
      </c>
      <c r="F207" s="23">
        <v>498.71</v>
      </c>
      <c r="G207" s="12">
        <f t="shared" si="60"/>
        <v>588.47779999999989</v>
      </c>
      <c r="H207" s="43" t="s">
        <v>197</v>
      </c>
      <c r="K207" s="2">
        <v>45</v>
      </c>
      <c r="L207" s="2">
        <v>3</v>
      </c>
    </row>
    <row r="208" spans="1:12" x14ac:dyDescent="0.2">
      <c r="A208" s="49">
        <v>46</v>
      </c>
      <c r="B208" s="21">
        <v>-19820</v>
      </c>
      <c r="C208" s="7" t="s">
        <v>67</v>
      </c>
      <c r="D208" s="6" t="s">
        <v>6</v>
      </c>
      <c r="E208" s="41">
        <v>1</v>
      </c>
      <c r="F208" s="23">
        <v>246.78</v>
      </c>
      <c r="G208" s="12">
        <f t="shared" si="38"/>
        <v>291.2004</v>
      </c>
      <c r="H208" s="43" t="s">
        <v>198</v>
      </c>
    </row>
    <row r="209" spans="1:12" x14ac:dyDescent="0.2">
      <c r="A209" s="50" t="str">
        <f t="shared" ref="A209" si="61">(K209&amp;"."&amp;L209&amp;"")</f>
        <v>46.1</v>
      </c>
      <c r="B209" s="21">
        <v>-19820</v>
      </c>
      <c r="C209" s="7" t="s">
        <v>67</v>
      </c>
      <c r="D209" s="6" t="s">
        <v>6</v>
      </c>
      <c r="E209" s="41">
        <v>1</v>
      </c>
      <c r="F209" s="23">
        <v>246.78</v>
      </c>
      <c r="G209" s="12">
        <f t="shared" ref="G209" si="62">F209*1.18</f>
        <v>291.2004</v>
      </c>
      <c r="H209" s="43" t="s">
        <v>198</v>
      </c>
      <c r="K209" s="2">
        <v>46</v>
      </c>
      <c r="L209" s="2">
        <v>1</v>
      </c>
    </row>
    <row r="210" spans="1:12" ht="38.25" x14ac:dyDescent="0.2">
      <c r="A210" s="49">
        <v>47</v>
      </c>
      <c r="B210" s="21">
        <v>-19335</v>
      </c>
      <c r="C210" s="7" t="s">
        <v>68</v>
      </c>
      <c r="D210" s="6" t="s">
        <v>6</v>
      </c>
      <c r="E210" s="41">
        <v>1</v>
      </c>
      <c r="F210" s="23">
        <v>557.39</v>
      </c>
      <c r="G210" s="12">
        <f t="shared" si="38"/>
        <v>657.72019999999998</v>
      </c>
      <c r="H210" s="43" t="s">
        <v>199</v>
      </c>
    </row>
    <row r="211" spans="1:12" ht="38.25" x14ac:dyDescent="0.2">
      <c r="A211" s="49">
        <v>48</v>
      </c>
      <c r="B211" s="22">
        <v>29398</v>
      </c>
      <c r="C211" s="7" t="s">
        <v>69</v>
      </c>
      <c r="D211" s="6" t="s">
        <v>6</v>
      </c>
      <c r="E211" s="41">
        <v>1</v>
      </c>
      <c r="F211" s="23">
        <v>459.91</v>
      </c>
      <c r="G211" s="12">
        <f t="shared" si="38"/>
        <v>542.69380000000001</v>
      </c>
      <c r="H211" s="43" t="s">
        <v>199</v>
      </c>
    </row>
    <row r="212" spans="1:12" ht="38.25" x14ac:dyDescent="0.2">
      <c r="A212" s="50" t="str">
        <f t="shared" ref="A212:A220" si="63">(K212&amp;"."&amp;L212&amp;"")</f>
        <v>48.1</v>
      </c>
      <c r="B212" s="22">
        <v>29398</v>
      </c>
      <c r="C212" s="7" t="s">
        <v>69</v>
      </c>
      <c r="D212" s="6" t="s">
        <v>6</v>
      </c>
      <c r="E212" s="41">
        <v>1</v>
      </c>
      <c r="F212" s="23">
        <v>459.91</v>
      </c>
      <c r="G212" s="12">
        <f t="shared" ref="G212:G220" si="64">F212*1.18</f>
        <v>542.69380000000001</v>
      </c>
      <c r="H212" s="43" t="s">
        <v>199</v>
      </c>
      <c r="K212" s="2">
        <v>48</v>
      </c>
      <c r="L212" s="2">
        <v>1</v>
      </c>
    </row>
    <row r="213" spans="1:12" ht="38.25" x14ac:dyDescent="0.2">
      <c r="A213" s="50" t="str">
        <f t="shared" si="63"/>
        <v>48.2</v>
      </c>
      <c r="B213" s="22">
        <v>29398</v>
      </c>
      <c r="C213" s="7" t="s">
        <v>69</v>
      </c>
      <c r="D213" s="6" t="s">
        <v>6</v>
      </c>
      <c r="E213" s="41">
        <v>1</v>
      </c>
      <c r="F213" s="23">
        <v>459.91</v>
      </c>
      <c r="G213" s="12">
        <f t="shared" si="64"/>
        <v>542.69380000000001</v>
      </c>
      <c r="H213" s="43" t="s">
        <v>199</v>
      </c>
      <c r="K213" s="2">
        <v>48</v>
      </c>
      <c r="L213" s="2">
        <v>2</v>
      </c>
    </row>
    <row r="214" spans="1:12" ht="38.25" x14ac:dyDescent="0.2">
      <c r="A214" s="50" t="str">
        <f t="shared" si="63"/>
        <v>48.3</v>
      </c>
      <c r="B214" s="22">
        <v>29398</v>
      </c>
      <c r="C214" s="7" t="s">
        <v>69</v>
      </c>
      <c r="D214" s="6" t="s">
        <v>6</v>
      </c>
      <c r="E214" s="41">
        <v>1</v>
      </c>
      <c r="F214" s="23">
        <v>459.91</v>
      </c>
      <c r="G214" s="12">
        <f t="shared" si="64"/>
        <v>542.69380000000001</v>
      </c>
      <c r="H214" s="43" t="s">
        <v>199</v>
      </c>
      <c r="K214" s="2">
        <v>48</v>
      </c>
      <c r="L214" s="2">
        <v>3</v>
      </c>
    </row>
    <row r="215" spans="1:12" ht="38.25" x14ac:dyDescent="0.2">
      <c r="A215" s="50" t="str">
        <f t="shared" si="63"/>
        <v>48.4</v>
      </c>
      <c r="B215" s="22">
        <v>29398</v>
      </c>
      <c r="C215" s="7" t="s">
        <v>69</v>
      </c>
      <c r="D215" s="6" t="s">
        <v>6</v>
      </c>
      <c r="E215" s="41">
        <v>1</v>
      </c>
      <c r="F215" s="23">
        <v>459.91</v>
      </c>
      <c r="G215" s="12">
        <f t="shared" si="64"/>
        <v>542.69380000000001</v>
      </c>
      <c r="H215" s="43" t="s">
        <v>199</v>
      </c>
      <c r="K215" s="2">
        <v>48</v>
      </c>
      <c r="L215" s="2">
        <v>4</v>
      </c>
    </row>
    <row r="216" spans="1:12" ht="38.25" x14ac:dyDescent="0.2">
      <c r="A216" s="50" t="str">
        <f t="shared" si="63"/>
        <v>48.5</v>
      </c>
      <c r="B216" s="22">
        <v>29398</v>
      </c>
      <c r="C216" s="7" t="s">
        <v>69</v>
      </c>
      <c r="D216" s="6" t="s">
        <v>6</v>
      </c>
      <c r="E216" s="41">
        <v>1</v>
      </c>
      <c r="F216" s="23">
        <v>459.91</v>
      </c>
      <c r="G216" s="12">
        <f t="shared" si="64"/>
        <v>542.69380000000001</v>
      </c>
      <c r="H216" s="43" t="s">
        <v>199</v>
      </c>
      <c r="K216" s="2">
        <v>48</v>
      </c>
      <c r="L216" s="2">
        <v>5</v>
      </c>
    </row>
    <row r="217" spans="1:12" ht="38.25" x14ac:dyDescent="0.2">
      <c r="A217" s="50" t="str">
        <f t="shared" si="63"/>
        <v>48.6</v>
      </c>
      <c r="B217" s="22">
        <v>29398</v>
      </c>
      <c r="C217" s="7" t="s">
        <v>69</v>
      </c>
      <c r="D217" s="6" t="s">
        <v>6</v>
      </c>
      <c r="E217" s="41">
        <v>1</v>
      </c>
      <c r="F217" s="23">
        <v>459.91</v>
      </c>
      <c r="G217" s="12">
        <f t="shared" si="64"/>
        <v>542.69380000000001</v>
      </c>
      <c r="H217" s="43" t="s">
        <v>199</v>
      </c>
      <c r="K217" s="2">
        <v>48</v>
      </c>
      <c r="L217" s="2">
        <v>6</v>
      </c>
    </row>
    <row r="218" spans="1:12" ht="38.25" x14ac:dyDescent="0.2">
      <c r="A218" s="50" t="str">
        <f t="shared" si="63"/>
        <v>48.7</v>
      </c>
      <c r="B218" s="22">
        <v>29398</v>
      </c>
      <c r="C218" s="7" t="s">
        <v>69</v>
      </c>
      <c r="D218" s="6" t="s">
        <v>6</v>
      </c>
      <c r="E218" s="41">
        <v>1</v>
      </c>
      <c r="F218" s="23">
        <v>459.91</v>
      </c>
      <c r="G218" s="12">
        <f t="shared" si="64"/>
        <v>542.69380000000001</v>
      </c>
      <c r="H218" s="43" t="s">
        <v>199</v>
      </c>
      <c r="K218" s="2">
        <v>48</v>
      </c>
      <c r="L218" s="2">
        <v>7</v>
      </c>
    </row>
    <row r="219" spans="1:12" ht="38.25" x14ac:dyDescent="0.2">
      <c r="A219" s="50" t="str">
        <f t="shared" si="63"/>
        <v>48.8</v>
      </c>
      <c r="B219" s="22">
        <v>29398</v>
      </c>
      <c r="C219" s="7" t="s">
        <v>69</v>
      </c>
      <c r="D219" s="6" t="s">
        <v>6</v>
      </c>
      <c r="E219" s="41">
        <v>1</v>
      </c>
      <c r="F219" s="23">
        <v>459.91</v>
      </c>
      <c r="G219" s="12">
        <f t="shared" si="64"/>
        <v>542.69380000000001</v>
      </c>
      <c r="H219" s="43" t="s">
        <v>199</v>
      </c>
      <c r="K219" s="2">
        <v>48</v>
      </c>
      <c r="L219" s="2">
        <v>8</v>
      </c>
    </row>
    <row r="220" spans="1:12" ht="38.25" x14ac:dyDescent="0.2">
      <c r="A220" s="50" t="str">
        <f t="shared" si="63"/>
        <v>48.9</v>
      </c>
      <c r="B220" s="22">
        <v>29398</v>
      </c>
      <c r="C220" s="7" t="s">
        <v>69</v>
      </c>
      <c r="D220" s="6" t="s">
        <v>6</v>
      </c>
      <c r="E220" s="41">
        <v>1</v>
      </c>
      <c r="F220" s="23">
        <v>459.91</v>
      </c>
      <c r="G220" s="12">
        <f t="shared" si="64"/>
        <v>542.69380000000001</v>
      </c>
      <c r="H220" s="43" t="s">
        <v>199</v>
      </c>
      <c r="K220" s="2">
        <v>48</v>
      </c>
      <c r="L220" s="2">
        <v>9</v>
      </c>
    </row>
    <row r="221" spans="1:12" ht="38.25" x14ac:dyDescent="0.2">
      <c r="A221" s="49">
        <v>49</v>
      </c>
      <c r="B221" s="20" t="s">
        <v>165</v>
      </c>
      <c r="C221" s="7" t="s">
        <v>70</v>
      </c>
      <c r="D221" s="6" t="s">
        <v>6</v>
      </c>
      <c r="E221" s="41">
        <v>1</v>
      </c>
      <c r="F221" s="23">
        <v>67.8</v>
      </c>
      <c r="G221" s="12">
        <f t="shared" si="38"/>
        <v>80.003999999999991</v>
      </c>
      <c r="H221" s="43" t="s">
        <v>199</v>
      </c>
    </row>
    <row r="222" spans="1:12" ht="38.25" x14ac:dyDescent="0.2">
      <c r="A222" s="50" t="str">
        <f t="shared" ref="A222:A223" si="65">(K222&amp;"."&amp;L222&amp;"")</f>
        <v>49.1</v>
      </c>
      <c r="B222" s="20" t="s">
        <v>165</v>
      </c>
      <c r="C222" s="7" t="s">
        <v>70</v>
      </c>
      <c r="D222" s="6" t="s">
        <v>6</v>
      </c>
      <c r="E222" s="41">
        <v>1</v>
      </c>
      <c r="F222" s="23">
        <v>67.8</v>
      </c>
      <c r="G222" s="12">
        <f t="shared" ref="G222:G223" si="66">F222*1.18</f>
        <v>80.003999999999991</v>
      </c>
      <c r="H222" s="43" t="s">
        <v>199</v>
      </c>
      <c r="K222" s="2">
        <v>49</v>
      </c>
      <c r="L222" s="2">
        <v>1</v>
      </c>
    </row>
    <row r="223" spans="1:12" ht="38.25" x14ac:dyDescent="0.2">
      <c r="A223" s="50" t="str">
        <f t="shared" si="65"/>
        <v>49.2</v>
      </c>
      <c r="B223" s="20" t="s">
        <v>165</v>
      </c>
      <c r="C223" s="7" t="s">
        <v>70</v>
      </c>
      <c r="D223" s="6" t="s">
        <v>6</v>
      </c>
      <c r="E223" s="41">
        <v>1</v>
      </c>
      <c r="F223" s="23">
        <v>67.8</v>
      </c>
      <c r="G223" s="12">
        <f t="shared" si="66"/>
        <v>80.003999999999991</v>
      </c>
      <c r="H223" s="43" t="s">
        <v>199</v>
      </c>
      <c r="K223" s="2">
        <v>49</v>
      </c>
      <c r="L223" s="2">
        <v>2</v>
      </c>
    </row>
    <row r="224" spans="1:12" ht="38.25" x14ac:dyDescent="0.2">
      <c r="A224" s="49">
        <v>50</v>
      </c>
      <c r="B224" s="20" t="s">
        <v>166</v>
      </c>
      <c r="C224" s="7" t="s">
        <v>71</v>
      </c>
      <c r="D224" s="6" t="s">
        <v>6</v>
      </c>
      <c r="E224" s="41">
        <v>1</v>
      </c>
      <c r="F224" s="23">
        <v>101.9</v>
      </c>
      <c r="G224" s="12">
        <f t="shared" si="38"/>
        <v>120.242</v>
      </c>
      <c r="H224" s="43" t="s">
        <v>199</v>
      </c>
    </row>
    <row r="225" spans="1:12" ht="38.25" x14ac:dyDescent="0.2">
      <c r="A225" s="50" t="str">
        <f t="shared" ref="A225" si="67">(K225&amp;"."&amp;L225&amp;"")</f>
        <v>50.1</v>
      </c>
      <c r="B225" s="20" t="s">
        <v>166</v>
      </c>
      <c r="C225" s="7" t="s">
        <v>71</v>
      </c>
      <c r="D225" s="6" t="s">
        <v>6</v>
      </c>
      <c r="E225" s="41">
        <v>1</v>
      </c>
      <c r="F225" s="23">
        <v>101.9</v>
      </c>
      <c r="G225" s="12">
        <f t="shared" ref="G225" si="68">F225*1.18</f>
        <v>120.242</v>
      </c>
      <c r="H225" s="43" t="s">
        <v>199</v>
      </c>
      <c r="K225" s="2">
        <v>50</v>
      </c>
      <c r="L225" s="2">
        <v>1</v>
      </c>
    </row>
    <row r="226" spans="1:12" x14ac:dyDescent="0.2">
      <c r="A226" s="49">
        <v>51</v>
      </c>
      <c r="B226" s="20" t="s">
        <v>167</v>
      </c>
      <c r="C226" s="7" t="s">
        <v>72</v>
      </c>
      <c r="D226" s="6" t="s">
        <v>6</v>
      </c>
      <c r="E226" s="41">
        <v>1</v>
      </c>
      <c r="F226" s="23">
        <v>1275.9000000000001</v>
      </c>
      <c r="G226" s="12">
        <f t="shared" si="38"/>
        <v>1505.5620000000001</v>
      </c>
      <c r="H226" s="43" t="s">
        <v>198</v>
      </c>
    </row>
    <row r="227" spans="1:12" ht="38.25" x14ac:dyDescent="0.2">
      <c r="A227" s="49">
        <v>52</v>
      </c>
      <c r="B227" s="22">
        <v>11396</v>
      </c>
      <c r="C227" s="7" t="s">
        <v>73</v>
      </c>
      <c r="D227" s="6" t="s">
        <v>6</v>
      </c>
      <c r="E227" s="41">
        <v>1</v>
      </c>
      <c r="F227" s="23">
        <v>136.1</v>
      </c>
      <c r="G227" s="12">
        <f t="shared" si="38"/>
        <v>160.59799999999998</v>
      </c>
      <c r="H227" s="43" t="s">
        <v>199</v>
      </c>
    </row>
    <row r="228" spans="1:12" ht="38.25" x14ac:dyDescent="0.2">
      <c r="A228" s="49">
        <v>53</v>
      </c>
      <c r="B228" s="20" t="s">
        <v>168</v>
      </c>
      <c r="C228" s="7" t="s">
        <v>74</v>
      </c>
      <c r="D228" s="6" t="s">
        <v>6</v>
      </c>
      <c r="E228" s="41">
        <v>1</v>
      </c>
      <c r="F228" s="23">
        <v>109.48</v>
      </c>
      <c r="G228" s="12">
        <f t="shared" si="38"/>
        <v>129.18639999999999</v>
      </c>
      <c r="H228" s="43" t="s">
        <v>199</v>
      </c>
    </row>
    <row r="229" spans="1:12" ht="38.25" x14ac:dyDescent="0.2">
      <c r="A229" s="50" t="str">
        <f t="shared" ref="A229:A234" si="69">(K229&amp;"."&amp;L229&amp;"")</f>
        <v>53.1</v>
      </c>
      <c r="B229" s="20" t="s">
        <v>168</v>
      </c>
      <c r="C229" s="7" t="s">
        <v>74</v>
      </c>
      <c r="D229" s="6" t="s">
        <v>6</v>
      </c>
      <c r="E229" s="41">
        <v>1</v>
      </c>
      <c r="F229" s="23">
        <v>109.48</v>
      </c>
      <c r="G229" s="12">
        <f t="shared" ref="G229:G234" si="70">F229*1.18</f>
        <v>129.18639999999999</v>
      </c>
      <c r="H229" s="43" t="s">
        <v>199</v>
      </c>
      <c r="K229" s="2">
        <v>53</v>
      </c>
      <c r="L229" s="2">
        <v>1</v>
      </c>
    </row>
    <row r="230" spans="1:12" ht="38.25" x14ac:dyDescent="0.2">
      <c r="A230" s="50" t="str">
        <f t="shared" si="69"/>
        <v>53.2</v>
      </c>
      <c r="B230" s="20" t="s">
        <v>168</v>
      </c>
      <c r="C230" s="7" t="s">
        <v>74</v>
      </c>
      <c r="D230" s="6" t="s">
        <v>6</v>
      </c>
      <c r="E230" s="41">
        <v>1</v>
      </c>
      <c r="F230" s="23">
        <v>109.48</v>
      </c>
      <c r="G230" s="12">
        <f t="shared" si="70"/>
        <v>129.18639999999999</v>
      </c>
      <c r="H230" s="43" t="s">
        <v>199</v>
      </c>
      <c r="K230" s="2">
        <v>53</v>
      </c>
      <c r="L230" s="2">
        <v>2</v>
      </c>
    </row>
    <row r="231" spans="1:12" ht="38.25" x14ac:dyDescent="0.2">
      <c r="A231" s="50" t="str">
        <f t="shared" si="69"/>
        <v>53.3</v>
      </c>
      <c r="B231" s="20" t="s">
        <v>168</v>
      </c>
      <c r="C231" s="7" t="s">
        <v>74</v>
      </c>
      <c r="D231" s="6" t="s">
        <v>6</v>
      </c>
      <c r="E231" s="41">
        <v>1</v>
      </c>
      <c r="F231" s="23">
        <v>109.48</v>
      </c>
      <c r="G231" s="12">
        <f t="shared" si="70"/>
        <v>129.18639999999999</v>
      </c>
      <c r="H231" s="43" t="s">
        <v>199</v>
      </c>
      <c r="K231" s="2">
        <v>53</v>
      </c>
      <c r="L231" s="2">
        <v>3</v>
      </c>
    </row>
    <row r="232" spans="1:12" ht="38.25" x14ac:dyDescent="0.2">
      <c r="A232" s="50" t="str">
        <f t="shared" si="69"/>
        <v>53.4</v>
      </c>
      <c r="B232" s="20" t="s">
        <v>168</v>
      </c>
      <c r="C232" s="7" t="s">
        <v>74</v>
      </c>
      <c r="D232" s="6" t="s">
        <v>6</v>
      </c>
      <c r="E232" s="41">
        <v>1</v>
      </c>
      <c r="F232" s="23">
        <v>109.48</v>
      </c>
      <c r="G232" s="12">
        <f t="shared" si="70"/>
        <v>129.18639999999999</v>
      </c>
      <c r="H232" s="43" t="s">
        <v>199</v>
      </c>
      <c r="K232" s="2">
        <v>53</v>
      </c>
      <c r="L232" s="2">
        <v>4</v>
      </c>
    </row>
    <row r="233" spans="1:12" ht="38.25" x14ac:dyDescent="0.2">
      <c r="A233" s="50" t="str">
        <f t="shared" si="69"/>
        <v>53.5</v>
      </c>
      <c r="B233" s="20" t="s">
        <v>168</v>
      </c>
      <c r="C233" s="7" t="s">
        <v>74</v>
      </c>
      <c r="D233" s="6" t="s">
        <v>6</v>
      </c>
      <c r="E233" s="41">
        <v>1</v>
      </c>
      <c r="F233" s="23">
        <v>109.48</v>
      </c>
      <c r="G233" s="12">
        <f t="shared" si="70"/>
        <v>129.18639999999999</v>
      </c>
      <c r="H233" s="43" t="s">
        <v>199</v>
      </c>
      <c r="K233" s="2">
        <v>53</v>
      </c>
      <c r="L233" s="2">
        <v>5</v>
      </c>
    </row>
    <row r="234" spans="1:12" ht="38.25" x14ac:dyDescent="0.2">
      <c r="A234" s="50" t="str">
        <f t="shared" si="69"/>
        <v>53.6</v>
      </c>
      <c r="B234" s="20" t="s">
        <v>168</v>
      </c>
      <c r="C234" s="7" t="s">
        <v>74</v>
      </c>
      <c r="D234" s="6" t="s">
        <v>6</v>
      </c>
      <c r="E234" s="41">
        <v>1</v>
      </c>
      <c r="F234" s="23">
        <v>109.48</v>
      </c>
      <c r="G234" s="12">
        <f t="shared" si="70"/>
        <v>129.18639999999999</v>
      </c>
      <c r="H234" s="43" t="s">
        <v>199</v>
      </c>
      <c r="K234" s="2">
        <v>53</v>
      </c>
      <c r="L234" s="2">
        <v>6</v>
      </c>
    </row>
    <row r="235" spans="1:12" ht="38.25" x14ac:dyDescent="0.2">
      <c r="A235" s="49">
        <v>54</v>
      </c>
      <c r="B235" s="21">
        <v>-19819</v>
      </c>
      <c r="C235" s="7" t="s">
        <v>75</v>
      </c>
      <c r="D235" s="6" t="s">
        <v>6</v>
      </c>
      <c r="E235" s="41">
        <v>1</v>
      </c>
      <c r="F235" s="23">
        <v>98.72</v>
      </c>
      <c r="G235" s="12">
        <f t="shared" si="38"/>
        <v>116.4896</v>
      </c>
      <c r="H235" s="43" t="s">
        <v>199</v>
      </c>
    </row>
    <row r="236" spans="1:12" ht="38.25" x14ac:dyDescent="0.2">
      <c r="A236" s="50" t="str">
        <f t="shared" ref="A236:A242" si="71">(K236&amp;"."&amp;L236&amp;"")</f>
        <v>54.1</v>
      </c>
      <c r="B236" s="21">
        <v>-19819</v>
      </c>
      <c r="C236" s="7" t="s">
        <v>75</v>
      </c>
      <c r="D236" s="6" t="s">
        <v>6</v>
      </c>
      <c r="E236" s="41">
        <v>1</v>
      </c>
      <c r="F236" s="23">
        <v>98.72</v>
      </c>
      <c r="G236" s="12">
        <f t="shared" ref="G236:G242" si="72">F236*1.18</f>
        <v>116.4896</v>
      </c>
      <c r="H236" s="43" t="s">
        <v>199</v>
      </c>
      <c r="K236" s="2">
        <v>54</v>
      </c>
      <c r="L236" s="2">
        <v>1</v>
      </c>
    </row>
    <row r="237" spans="1:12" ht="38.25" x14ac:dyDescent="0.2">
      <c r="A237" s="50" t="str">
        <f t="shared" si="71"/>
        <v>54.2</v>
      </c>
      <c r="B237" s="21">
        <v>-19819</v>
      </c>
      <c r="C237" s="7" t="s">
        <v>75</v>
      </c>
      <c r="D237" s="6" t="s">
        <v>6</v>
      </c>
      <c r="E237" s="41">
        <v>1</v>
      </c>
      <c r="F237" s="23">
        <v>98.72</v>
      </c>
      <c r="G237" s="12">
        <f t="shared" si="72"/>
        <v>116.4896</v>
      </c>
      <c r="H237" s="43" t="s">
        <v>199</v>
      </c>
      <c r="K237" s="2">
        <v>54</v>
      </c>
      <c r="L237" s="2">
        <v>2</v>
      </c>
    </row>
    <row r="238" spans="1:12" ht="38.25" x14ac:dyDescent="0.2">
      <c r="A238" s="50" t="str">
        <f t="shared" si="71"/>
        <v>54.3</v>
      </c>
      <c r="B238" s="21">
        <v>-19819</v>
      </c>
      <c r="C238" s="7" t="s">
        <v>75</v>
      </c>
      <c r="D238" s="6" t="s">
        <v>6</v>
      </c>
      <c r="E238" s="41">
        <v>1</v>
      </c>
      <c r="F238" s="23">
        <v>98.72</v>
      </c>
      <c r="G238" s="12">
        <f t="shared" si="72"/>
        <v>116.4896</v>
      </c>
      <c r="H238" s="43" t="s">
        <v>199</v>
      </c>
      <c r="K238" s="2">
        <v>54</v>
      </c>
      <c r="L238" s="2">
        <v>3</v>
      </c>
    </row>
    <row r="239" spans="1:12" ht="38.25" x14ac:dyDescent="0.2">
      <c r="A239" s="50" t="str">
        <f t="shared" si="71"/>
        <v>54.4</v>
      </c>
      <c r="B239" s="21">
        <v>-19819</v>
      </c>
      <c r="C239" s="7" t="s">
        <v>75</v>
      </c>
      <c r="D239" s="6" t="s">
        <v>6</v>
      </c>
      <c r="E239" s="41">
        <v>1</v>
      </c>
      <c r="F239" s="23">
        <v>98.72</v>
      </c>
      <c r="G239" s="12">
        <f t="shared" si="72"/>
        <v>116.4896</v>
      </c>
      <c r="H239" s="43" t="s">
        <v>199</v>
      </c>
      <c r="K239" s="2">
        <v>54</v>
      </c>
      <c r="L239" s="2">
        <v>4</v>
      </c>
    </row>
    <row r="240" spans="1:12" ht="38.25" x14ac:dyDescent="0.2">
      <c r="A240" s="50" t="str">
        <f t="shared" si="71"/>
        <v>54.5</v>
      </c>
      <c r="B240" s="21">
        <v>-19819</v>
      </c>
      <c r="C240" s="7" t="s">
        <v>75</v>
      </c>
      <c r="D240" s="6" t="s">
        <v>6</v>
      </c>
      <c r="E240" s="41">
        <v>1</v>
      </c>
      <c r="F240" s="23">
        <v>98.72</v>
      </c>
      <c r="G240" s="12">
        <f t="shared" si="72"/>
        <v>116.4896</v>
      </c>
      <c r="H240" s="43" t="s">
        <v>199</v>
      </c>
      <c r="K240" s="2">
        <v>54</v>
      </c>
      <c r="L240" s="2">
        <v>5</v>
      </c>
    </row>
    <row r="241" spans="1:12" ht="38.25" x14ac:dyDescent="0.2">
      <c r="A241" s="50" t="str">
        <f t="shared" si="71"/>
        <v>54.6</v>
      </c>
      <c r="B241" s="21">
        <v>-19819</v>
      </c>
      <c r="C241" s="7" t="s">
        <v>75</v>
      </c>
      <c r="D241" s="6" t="s">
        <v>6</v>
      </c>
      <c r="E241" s="41">
        <v>1</v>
      </c>
      <c r="F241" s="23">
        <v>98.72</v>
      </c>
      <c r="G241" s="12">
        <f t="shared" si="72"/>
        <v>116.4896</v>
      </c>
      <c r="H241" s="43" t="s">
        <v>199</v>
      </c>
      <c r="K241" s="2">
        <v>54</v>
      </c>
      <c r="L241" s="2">
        <v>6</v>
      </c>
    </row>
    <row r="242" spans="1:12" ht="38.25" x14ac:dyDescent="0.2">
      <c r="A242" s="50" t="str">
        <f t="shared" si="71"/>
        <v>54.7</v>
      </c>
      <c r="B242" s="21">
        <v>-19819</v>
      </c>
      <c r="C242" s="7" t="s">
        <v>75</v>
      </c>
      <c r="D242" s="6" t="s">
        <v>6</v>
      </c>
      <c r="E242" s="41">
        <v>1</v>
      </c>
      <c r="F242" s="23">
        <v>98.72</v>
      </c>
      <c r="G242" s="12">
        <f t="shared" si="72"/>
        <v>116.4896</v>
      </c>
      <c r="H242" s="43" t="s">
        <v>199</v>
      </c>
      <c r="K242" s="2">
        <v>54</v>
      </c>
      <c r="L242" s="2">
        <v>7</v>
      </c>
    </row>
    <row r="243" spans="1:12" ht="38.25" x14ac:dyDescent="0.2">
      <c r="A243" s="49">
        <v>55</v>
      </c>
      <c r="B243" s="22">
        <v>29393</v>
      </c>
      <c r="C243" s="7" t="s">
        <v>75</v>
      </c>
      <c r="D243" s="6" t="s">
        <v>6</v>
      </c>
      <c r="E243" s="41">
        <v>1</v>
      </c>
      <c r="F243" s="23">
        <v>91.15</v>
      </c>
      <c r="G243" s="12">
        <f t="shared" si="38"/>
        <v>107.557</v>
      </c>
      <c r="H243" s="43" t="s">
        <v>199</v>
      </c>
    </row>
    <row r="244" spans="1:12" ht="38.25" x14ac:dyDescent="0.2">
      <c r="A244" s="50" t="str">
        <f t="shared" ref="A244:A260" si="73">(K244&amp;"."&amp;L244&amp;"")</f>
        <v>55.1</v>
      </c>
      <c r="B244" s="22">
        <v>29393</v>
      </c>
      <c r="C244" s="7" t="s">
        <v>75</v>
      </c>
      <c r="D244" s="6" t="s">
        <v>6</v>
      </c>
      <c r="E244" s="41">
        <v>1</v>
      </c>
      <c r="F244" s="23">
        <v>91.15</v>
      </c>
      <c r="G244" s="12">
        <f t="shared" ref="G244:G260" si="74">F244*1.18</f>
        <v>107.557</v>
      </c>
      <c r="H244" s="43" t="s">
        <v>199</v>
      </c>
      <c r="K244" s="2">
        <v>55</v>
      </c>
      <c r="L244" s="2">
        <v>1</v>
      </c>
    </row>
    <row r="245" spans="1:12" ht="38.25" x14ac:dyDescent="0.2">
      <c r="A245" s="50" t="str">
        <f t="shared" si="73"/>
        <v>55.2</v>
      </c>
      <c r="B245" s="22">
        <v>29393</v>
      </c>
      <c r="C245" s="7" t="s">
        <v>75</v>
      </c>
      <c r="D245" s="6" t="s">
        <v>6</v>
      </c>
      <c r="E245" s="41">
        <v>1</v>
      </c>
      <c r="F245" s="23">
        <v>91.15</v>
      </c>
      <c r="G245" s="12">
        <f t="shared" si="74"/>
        <v>107.557</v>
      </c>
      <c r="H245" s="43" t="s">
        <v>199</v>
      </c>
      <c r="K245" s="2">
        <v>55</v>
      </c>
      <c r="L245" s="2">
        <v>2</v>
      </c>
    </row>
    <row r="246" spans="1:12" ht="38.25" x14ac:dyDescent="0.2">
      <c r="A246" s="50" t="str">
        <f t="shared" si="73"/>
        <v>55.3</v>
      </c>
      <c r="B246" s="22">
        <v>29393</v>
      </c>
      <c r="C246" s="7" t="s">
        <v>75</v>
      </c>
      <c r="D246" s="6" t="s">
        <v>6</v>
      </c>
      <c r="E246" s="41">
        <v>1</v>
      </c>
      <c r="F246" s="23">
        <v>91.15</v>
      </c>
      <c r="G246" s="12">
        <f t="shared" si="74"/>
        <v>107.557</v>
      </c>
      <c r="H246" s="43" t="s">
        <v>199</v>
      </c>
      <c r="K246" s="2">
        <v>55</v>
      </c>
      <c r="L246" s="2">
        <v>3</v>
      </c>
    </row>
    <row r="247" spans="1:12" ht="38.25" x14ac:dyDescent="0.2">
      <c r="A247" s="50" t="str">
        <f t="shared" si="73"/>
        <v>55.4</v>
      </c>
      <c r="B247" s="22">
        <v>29393</v>
      </c>
      <c r="C247" s="7" t="s">
        <v>75</v>
      </c>
      <c r="D247" s="6" t="s">
        <v>6</v>
      </c>
      <c r="E247" s="41">
        <v>1</v>
      </c>
      <c r="F247" s="23">
        <v>91.15</v>
      </c>
      <c r="G247" s="12">
        <f t="shared" si="74"/>
        <v>107.557</v>
      </c>
      <c r="H247" s="43" t="s">
        <v>199</v>
      </c>
      <c r="K247" s="2">
        <v>55</v>
      </c>
      <c r="L247" s="2">
        <v>4</v>
      </c>
    </row>
    <row r="248" spans="1:12" ht="38.25" x14ac:dyDescent="0.2">
      <c r="A248" s="50" t="str">
        <f t="shared" si="73"/>
        <v>55.5</v>
      </c>
      <c r="B248" s="22">
        <v>29393</v>
      </c>
      <c r="C248" s="7" t="s">
        <v>75</v>
      </c>
      <c r="D248" s="6" t="s">
        <v>6</v>
      </c>
      <c r="E248" s="41">
        <v>1</v>
      </c>
      <c r="F248" s="23">
        <v>91.15</v>
      </c>
      <c r="G248" s="12">
        <f t="shared" si="74"/>
        <v>107.557</v>
      </c>
      <c r="H248" s="43" t="s">
        <v>199</v>
      </c>
      <c r="K248" s="2">
        <v>55</v>
      </c>
      <c r="L248" s="2">
        <v>5</v>
      </c>
    </row>
    <row r="249" spans="1:12" ht="38.25" x14ac:dyDescent="0.2">
      <c r="A249" s="50" t="str">
        <f t="shared" si="73"/>
        <v>55.6</v>
      </c>
      <c r="B249" s="22">
        <v>29393</v>
      </c>
      <c r="C249" s="7" t="s">
        <v>75</v>
      </c>
      <c r="D249" s="6" t="s">
        <v>6</v>
      </c>
      <c r="E249" s="41">
        <v>1</v>
      </c>
      <c r="F249" s="23">
        <v>91.15</v>
      </c>
      <c r="G249" s="12">
        <f t="shared" si="74"/>
        <v>107.557</v>
      </c>
      <c r="H249" s="43" t="s">
        <v>199</v>
      </c>
      <c r="K249" s="2">
        <v>55</v>
      </c>
      <c r="L249" s="2">
        <v>6</v>
      </c>
    </row>
    <row r="250" spans="1:12" ht="38.25" x14ac:dyDescent="0.2">
      <c r="A250" s="50" t="str">
        <f t="shared" si="73"/>
        <v>55.7</v>
      </c>
      <c r="B250" s="22">
        <v>29393</v>
      </c>
      <c r="C250" s="7" t="s">
        <v>75</v>
      </c>
      <c r="D250" s="6" t="s">
        <v>6</v>
      </c>
      <c r="E250" s="41">
        <v>1</v>
      </c>
      <c r="F250" s="23">
        <v>91.15</v>
      </c>
      <c r="G250" s="12">
        <f t="shared" si="74"/>
        <v>107.557</v>
      </c>
      <c r="H250" s="43" t="s">
        <v>199</v>
      </c>
      <c r="K250" s="2">
        <v>55</v>
      </c>
      <c r="L250" s="2">
        <v>7</v>
      </c>
    </row>
    <row r="251" spans="1:12" ht="38.25" x14ac:dyDescent="0.2">
      <c r="A251" s="50" t="str">
        <f t="shared" si="73"/>
        <v>55.8</v>
      </c>
      <c r="B251" s="22">
        <v>29393</v>
      </c>
      <c r="C251" s="7" t="s">
        <v>75</v>
      </c>
      <c r="D251" s="6" t="s">
        <v>6</v>
      </c>
      <c r="E251" s="41">
        <v>1</v>
      </c>
      <c r="F251" s="23">
        <v>91.15</v>
      </c>
      <c r="G251" s="12">
        <f t="shared" si="74"/>
        <v>107.557</v>
      </c>
      <c r="H251" s="43" t="s">
        <v>199</v>
      </c>
      <c r="K251" s="2">
        <v>55</v>
      </c>
      <c r="L251" s="2">
        <v>8</v>
      </c>
    </row>
    <row r="252" spans="1:12" ht="38.25" x14ac:dyDescent="0.2">
      <c r="A252" s="50" t="str">
        <f t="shared" si="73"/>
        <v>55.9</v>
      </c>
      <c r="B252" s="22">
        <v>29393</v>
      </c>
      <c r="C252" s="7" t="s">
        <v>75</v>
      </c>
      <c r="D252" s="6" t="s">
        <v>6</v>
      </c>
      <c r="E252" s="41">
        <v>1</v>
      </c>
      <c r="F252" s="23">
        <v>91.15</v>
      </c>
      <c r="G252" s="12">
        <f t="shared" si="74"/>
        <v>107.557</v>
      </c>
      <c r="H252" s="43" t="s">
        <v>199</v>
      </c>
      <c r="K252" s="2">
        <v>55</v>
      </c>
      <c r="L252" s="2">
        <v>9</v>
      </c>
    </row>
    <row r="253" spans="1:12" ht="38.25" x14ac:dyDescent="0.2">
      <c r="A253" s="50" t="str">
        <f t="shared" si="73"/>
        <v>55.10</v>
      </c>
      <c r="B253" s="22">
        <v>29393</v>
      </c>
      <c r="C253" s="7" t="s">
        <v>75</v>
      </c>
      <c r="D253" s="6" t="s">
        <v>6</v>
      </c>
      <c r="E253" s="41">
        <v>1</v>
      </c>
      <c r="F253" s="23">
        <v>91.15</v>
      </c>
      <c r="G253" s="12">
        <f t="shared" si="74"/>
        <v>107.557</v>
      </c>
      <c r="H253" s="43" t="s">
        <v>199</v>
      </c>
      <c r="K253" s="2">
        <v>55</v>
      </c>
      <c r="L253" s="2">
        <v>10</v>
      </c>
    </row>
    <row r="254" spans="1:12" ht="38.25" x14ac:dyDescent="0.2">
      <c r="A254" s="50" t="str">
        <f t="shared" si="73"/>
        <v>55.11</v>
      </c>
      <c r="B254" s="22">
        <v>29393</v>
      </c>
      <c r="C254" s="7" t="s">
        <v>75</v>
      </c>
      <c r="D254" s="6" t="s">
        <v>6</v>
      </c>
      <c r="E254" s="41">
        <v>1</v>
      </c>
      <c r="F254" s="23">
        <v>91.15</v>
      </c>
      <c r="G254" s="12">
        <f t="shared" si="74"/>
        <v>107.557</v>
      </c>
      <c r="H254" s="43" t="s">
        <v>199</v>
      </c>
      <c r="K254" s="2">
        <v>55</v>
      </c>
      <c r="L254" s="2">
        <v>11</v>
      </c>
    </row>
    <row r="255" spans="1:12" ht="38.25" x14ac:dyDescent="0.2">
      <c r="A255" s="50" t="str">
        <f t="shared" si="73"/>
        <v>55.12</v>
      </c>
      <c r="B255" s="22">
        <v>29393</v>
      </c>
      <c r="C255" s="7" t="s">
        <v>75</v>
      </c>
      <c r="D255" s="6" t="s">
        <v>6</v>
      </c>
      <c r="E255" s="41">
        <v>1</v>
      </c>
      <c r="F255" s="23">
        <v>91.15</v>
      </c>
      <c r="G255" s="12">
        <f t="shared" si="74"/>
        <v>107.557</v>
      </c>
      <c r="H255" s="43" t="s">
        <v>199</v>
      </c>
      <c r="K255" s="2">
        <v>55</v>
      </c>
      <c r="L255" s="2">
        <v>12</v>
      </c>
    </row>
    <row r="256" spans="1:12" ht="38.25" x14ac:dyDescent="0.2">
      <c r="A256" s="50" t="str">
        <f t="shared" si="73"/>
        <v>55.13</v>
      </c>
      <c r="B256" s="22">
        <v>29393</v>
      </c>
      <c r="C256" s="7" t="s">
        <v>75</v>
      </c>
      <c r="D256" s="6" t="s">
        <v>6</v>
      </c>
      <c r="E256" s="41">
        <v>1</v>
      </c>
      <c r="F256" s="23">
        <v>91.15</v>
      </c>
      <c r="G256" s="12">
        <f t="shared" si="74"/>
        <v>107.557</v>
      </c>
      <c r="H256" s="43" t="s">
        <v>199</v>
      </c>
      <c r="K256" s="2">
        <v>55</v>
      </c>
      <c r="L256" s="2">
        <v>13</v>
      </c>
    </row>
    <row r="257" spans="1:12" ht="38.25" x14ac:dyDescent="0.2">
      <c r="A257" s="50" t="str">
        <f t="shared" si="73"/>
        <v>55.14</v>
      </c>
      <c r="B257" s="22">
        <v>29393</v>
      </c>
      <c r="C257" s="7" t="s">
        <v>75</v>
      </c>
      <c r="D257" s="6" t="s">
        <v>6</v>
      </c>
      <c r="E257" s="41">
        <v>1</v>
      </c>
      <c r="F257" s="23">
        <v>91.15</v>
      </c>
      <c r="G257" s="12">
        <f t="shared" si="74"/>
        <v>107.557</v>
      </c>
      <c r="H257" s="43" t="s">
        <v>199</v>
      </c>
      <c r="K257" s="2">
        <v>55</v>
      </c>
      <c r="L257" s="2">
        <v>14</v>
      </c>
    </row>
    <row r="258" spans="1:12" ht="38.25" x14ac:dyDescent="0.2">
      <c r="A258" s="50" t="str">
        <f t="shared" si="73"/>
        <v>55.15</v>
      </c>
      <c r="B258" s="22">
        <v>29393</v>
      </c>
      <c r="C258" s="7" t="s">
        <v>75</v>
      </c>
      <c r="D258" s="6" t="s">
        <v>6</v>
      </c>
      <c r="E258" s="41">
        <v>1</v>
      </c>
      <c r="F258" s="23">
        <v>91.15</v>
      </c>
      <c r="G258" s="12">
        <f t="shared" si="74"/>
        <v>107.557</v>
      </c>
      <c r="H258" s="43" t="s">
        <v>199</v>
      </c>
      <c r="K258" s="2">
        <v>55</v>
      </c>
      <c r="L258" s="2">
        <v>15</v>
      </c>
    </row>
    <row r="259" spans="1:12" ht="38.25" x14ac:dyDescent="0.2">
      <c r="A259" s="50" t="str">
        <f t="shared" si="73"/>
        <v>55.16</v>
      </c>
      <c r="B259" s="22">
        <v>29393</v>
      </c>
      <c r="C259" s="7" t="s">
        <v>75</v>
      </c>
      <c r="D259" s="6" t="s">
        <v>6</v>
      </c>
      <c r="E259" s="41">
        <v>1</v>
      </c>
      <c r="F259" s="23">
        <v>91.15</v>
      </c>
      <c r="G259" s="12">
        <f t="shared" si="74"/>
        <v>107.557</v>
      </c>
      <c r="H259" s="43" t="s">
        <v>199</v>
      </c>
      <c r="K259" s="2">
        <v>55</v>
      </c>
      <c r="L259" s="2">
        <v>16</v>
      </c>
    </row>
    <row r="260" spans="1:12" ht="38.25" x14ac:dyDescent="0.2">
      <c r="A260" s="50" t="str">
        <f t="shared" si="73"/>
        <v>55.17</v>
      </c>
      <c r="B260" s="22">
        <v>29393</v>
      </c>
      <c r="C260" s="7" t="s">
        <v>75</v>
      </c>
      <c r="D260" s="6" t="s">
        <v>6</v>
      </c>
      <c r="E260" s="41">
        <v>1</v>
      </c>
      <c r="F260" s="23">
        <v>91.15</v>
      </c>
      <c r="G260" s="12">
        <f t="shared" si="74"/>
        <v>107.557</v>
      </c>
      <c r="H260" s="43" t="s">
        <v>199</v>
      </c>
      <c r="K260" s="2">
        <v>55</v>
      </c>
      <c r="L260" s="2">
        <v>17</v>
      </c>
    </row>
    <row r="261" spans="1:12" ht="38.25" x14ac:dyDescent="0.2">
      <c r="A261" s="49">
        <v>56</v>
      </c>
      <c r="B261" s="22">
        <v>7533</v>
      </c>
      <c r="C261" s="7" t="s">
        <v>76</v>
      </c>
      <c r="D261" s="6" t="s">
        <v>6</v>
      </c>
      <c r="E261" s="41">
        <v>1</v>
      </c>
      <c r="F261" s="23">
        <v>201.19</v>
      </c>
      <c r="G261" s="12">
        <f t="shared" si="38"/>
        <v>237.40419999999997</v>
      </c>
      <c r="H261" s="43" t="s">
        <v>199</v>
      </c>
    </row>
    <row r="262" spans="1:12" ht="38.25" x14ac:dyDescent="0.2">
      <c r="A262" s="50" t="str">
        <f t="shared" ref="A262:A269" si="75">(K262&amp;"."&amp;L262&amp;"")</f>
        <v>56.1</v>
      </c>
      <c r="B262" s="22">
        <v>7533</v>
      </c>
      <c r="C262" s="7" t="s">
        <v>76</v>
      </c>
      <c r="D262" s="6" t="s">
        <v>6</v>
      </c>
      <c r="E262" s="41">
        <v>1</v>
      </c>
      <c r="F262" s="23">
        <v>201.19</v>
      </c>
      <c r="G262" s="12">
        <f t="shared" ref="G262:G269" si="76">F262*1.18</f>
        <v>237.40419999999997</v>
      </c>
      <c r="H262" s="43" t="s">
        <v>199</v>
      </c>
      <c r="K262" s="2">
        <v>56</v>
      </c>
      <c r="L262" s="2">
        <v>1</v>
      </c>
    </row>
    <row r="263" spans="1:12" ht="38.25" x14ac:dyDescent="0.2">
      <c r="A263" s="50" t="str">
        <f t="shared" si="75"/>
        <v>56.2</v>
      </c>
      <c r="B263" s="22">
        <v>7533</v>
      </c>
      <c r="C263" s="7" t="s">
        <v>76</v>
      </c>
      <c r="D263" s="6" t="s">
        <v>6</v>
      </c>
      <c r="E263" s="41">
        <v>1</v>
      </c>
      <c r="F263" s="23">
        <v>201.19</v>
      </c>
      <c r="G263" s="12">
        <f t="shared" si="76"/>
        <v>237.40419999999997</v>
      </c>
      <c r="H263" s="43" t="s">
        <v>199</v>
      </c>
      <c r="K263" s="2">
        <v>56</v>
      </c>
      <c r="L263" s="2">
        <v>2</v>
      </c>
    </row>
    <row r="264" spans="1:12" ht="38.25" x14ac:dyDescent="0.2">
      <c r="A264" s="50" t="str">
        <f t="shared" si="75"/>
        <v>56.3</v>
      </c>
      <c r="B264" s="22">
        <v>7533</v>
      </c>
      <c r="C264" s="7" t="s">
        <v>76</v>
      </c>
      <c r="D264" s="6" t="s">
        <v>6</v>
      </c>
      <c r="E264" s="41">
        <v>1</v>
      </c>
      <c r="F264" s="23">
        <v>201.19</v>
      </c>
      <c r="G264" s="12">
        <f t="shared" si="76"/>
        <v>237.40419999999997</v>
      </c>
      <c r="H264" s="43" t="s">
        <v>199</v>
      </c>
      <c r="K264" s="2">
        <v>56</v>
      </c>
      <c r="L264" s="2">
        <v>3</v>
      </c>
    </row>
    <row r="265" spans="1:12" ht="38.25" x14ac:dyDescent="0.2">
      <c r="A265" s="50" t="str">
        <f t="shared" si="75"/>
        <v>56.4</v>
      </c>
      <c r="B265" s="22">
        <v>7533</v>
      </c>
      <c r="C265" s="7" t="s">
        <v>76</v>
      </c>
      <c r="D265" s="6" t="s">
        <v>6</v>
      </c>
      <c r="E265" s="41">
        <v>1</v>
      </c>
      <c r="F265" s="23">
        <v>201.19</v>
      </c>
      <c r="G265" s="12">
        <f t="shared" si="76"/>
        <v>237.40419999999997</v>
      </c>
      <c r="H265" s="43" t="s">
        <v>199</v>
      </c>
      <c r="K265" s="2">
        <v>56</v>
      </c>
      <c r="L265" s="2">
        <v>4</v>
      </c>
    </row>
    <row r="266" spans="1:12" ht="38.25" x14ac:dyDescent="0.2">
      <c r="A266" s="50" t="str">
        <f t="shared" si="75"/>
        <v>56.5</v>
      </c>
      <c r="B266" s="22">
        <v>7533</v>
      </c>
      <c r="C266" s="7" t="s">
        <v>76</v>
      </c>
      <c r="D266" s="6" t="s">
        <v>6</v>
      </c>
      <c r="E266" s="41">
        <v>1</v>
      </c>
      <c r="F266" s="23">
        <v>201.19</v>
      </c>
      <c r="G266" s="12">
        <f t="shared" si="76"/>
        <v>237.40419999999997</v>
      </c>
      <c r="H266" s="43" t="s">
        <v>199</v>
      </c>
      <c r="K266" s="2">
        <v>56</v>
      </c>
      <c r="L266" s="2">
        <v>5</v>
      </c>
    </row>
    <row r="267" spans="1:12" ht="38.25" x14ac:dyDescent="0.2">
      <c r="A267" s="50" t="str">
        <f t="shared" si="75"/>
        <v>56.6</v>
      </c>
      <c r="B267" s="22">
        <v>7533</v>
      </c>
      <c r="C267" s="7" t="s">
        <v>76</v>
      </c>
      <c r="D267" s="6" t="s">
        <v>6</v>
      </c>
      <c r="E267" s="41">
        <v>1</v>
      </c>
      <c r="F267" s="23">
        <v>201.19</v>
      </c>
      <c r="G267" s="12">
        <f t="shared" si="76"/>
        <v>237.40419999999997</v>
      </c>
      <c r="H267" s="43" t="s">
        <v>199</v>
      </c>
      <c r="K267" s="2">
        <v>56</v>
      </c>
      <c r="L267" s="2">
        <v>6</v>
      </c>
    </row>
    <row r="268" spans="1:12" ht="38.25" x14ac:dyDescent="0.2">
      <c r="A268" s="50" t="str">
        <f t="shared" si="75"/>
        <v>56.7</v>
      </c>
      <c r="B268" s="22">
        <v>7533</v>
      </c>
      <c r="C268" s="7" t="s">
        <v>76</v>
      </c>
      <c r="D268" s="6" t="s">
        <v>6</v>
      </c>
      <c r="E268" s="41">
        <v>1</v>
      </c>
      <c r="F268" s="23">
        <v>201.19</v>
      </c>
      <c r="G268" s="12">
        <f t="shared" si="76"/>
        <v>237.40419999999997</v>
      </c>
      <c r="H268" s="43" t="s">
        <v>199</v>
      </c>
      <c r="K268" s="2">
        <v>56</v>
      </c>
      <c r="L268" s="2">
        <v>7</v>
      </c>
    </row>
    <row r="269" spans="1:12" ht="38.25" x14ac:dyDescent="0.2">
      <c r="A269" s="50" t="str">
        <f t="shared" si="75"/>
        <v>56.8</v>
      </c>
      <c r="B269" s="22">
        <v>7533</v>
      </c>
      <c r="C269" s="7" t="s">
        <v>76</v>
      </c>
      <c r="D269" s="6" t="s">
        <v>6</v>
      </c>
      <c r="E269" s="41">
        <v>1</v>
      </c>
      <c r="F269" s="23">
        <v>201.19</v>
      </c>
      <c r="G269" s="12">
        <f t="shared" si="76"/>
        <v>237.40419999999997</v>
      </c>
      <c r="H269" s="43" t="s">
        <v>199</v>
      </c>
      <c r="K269" s="2">
        <v>56</v>
      </c>
      <c r="L269" s="2">
        <v>8</v>
      </c>
    </row>
    <row r="270" spans="1:12" ht="38.25" x14ac:dyDescent="0.2">
      <c r="A270" s="49">
        <v>57</v>
      </c>
      <c r="B270" s="22">
        <v>27527</v>
      </c>
      <c r="C270" s="7" t="s">
        <v>18</v>
      </c>
      <c r="D270" s="6" t="s">
        <v>6</v>
      </c>
      <c r="E270" s="41">
        <v>1</v>
      </c>
      <c r="F270" s="23">
        <v>115</v>
      </c>
      <c r="G270" s="12">
        <f t="shared" si="38"/>
        <v>135.69999999999999</v>
      </c>
      <c r="H270" s="43" t="s">
        <v>199</v>
      </c>
    </row>
    <row r="271" spans="1:12" ht="38.25" x14ac:dyDescent="0.2">
      <c r="A271" s="50" t="str">
        <f t="shared" ref="A271:A279" si="77">(K271&amp;"."&amp;L271&amp;"")</f>
        <v>57.1</v>
      </c>
      <c r="B271" s="22">
        <v>27527</v>
      </c>
      <c r="C271" s="7" t="s">
        <v>18</v>
      </c>
      <c r="D271" s="6" t="s">
        <v>6</v>
      </c>
      <c r="E271" s="41">
        <v>1</v>
      </c>
      <c r="F271" s="23">
        <v>115</v>
      </c>
      <c r="G271" s="12">
        <f t="shared" ref="G271:G279" si="78">F271*1.18</f>
        <v>135.69999999999999</v>
      </c>
      <c r="H271" s="43" t="s">
        <v>199</v>
      </c>
      <c r="K271" s="2">
        <v>57</v>
      </c>
      <c r="L271" s="2">
        <v>1</v>
      </c>
    </row>
    <row r="272" spans="1:12" ht="38.25" x14ac:dyDescent="0.2">
      <c r="A272" s="50" t="str">
        <f t="shared" si="77"/>
        <v>57.2</v>
      </c>
      <c r="B272" s="22">
        <v>27527</v>
      </c>
      <c r="C272" s="7" t="s">
        <v>18</v>
      </c>
      <c r="D272" s="6" t="s">
        <v>6</v>
      </c>
      <c r="E272" s="41">
        <v>1</v>
      </c>
      <c r="F272" s="23">
        <v>115</v>
      </c>
      <c r="G272" s="12">
        <f t="shared" si="78"/>
        <v>135.69999999999999</v>
      </c>
      <c r="H272" s="43" t="s">
        <v>199</v>
      </c>
      <c r="K272" s="2">
        <v>57</v>
      </c>
      <c r="L272" s="2">
        <v>2</v>
      </c>
    </row>
    <row r="273" spans="1:12" ht="38.25" x14ac:dyDescent="0.2">
      <c r="A273" s="50" t="str">
        <f t="shared" si="77"/>
        <v>57.3</v>
      </c>
      <c r="B273" s="22">
        <v>27527</v>
      </c>
      <c r="C273" s="7" t="s">
        <v>18</v>
      </c>
      <c r="D273" s="6" t="s">
        <v>6</v>
      </c>
      <c r="E273" s="41">
        <v>1</v>
      </c>
      <c r="F273" s="23">
        <v>115</v>
      </c>
      <c r="G273" s="12">
        <f t="shared" si="78"/>
        <v>135.69999999999999</v>
      </c>
      <c r="H273" s="43" t="s">
        <v>199</v>
      </c>
      <c r="K273" s="2">
        <v>57</v>
      </c>
      <c r="L273" s="2">
        <v>3</v>
      </c>
    </row>
    <row r="274" spans="1:12" ht="38.25" x14ac:dyDescent="0.2">
      <c r="A274" s="50" t="str">
        <f t="shared" si="77"/>
        <v>57.4</v>
      </c>
      <c r="B274" s="22">
        <v>27527</v>
      </c>
      <c r="C274" s="7" t="s">
        <v>18</v>
      </c>
      <c r="D274" s="6" t="s">
        <v>6</v>
      </c>
      <c r="E274" s="41">
        <v>1</v>
      </c>
      <c r="F274" s="23">
        <v>115</v>
      </c>
      <c r="G274" s="12">
        <f t="shared" si="78"/>
        <v>135.69999999999999</v>
      </c>
      <c r="H274" s="43" t="s">
        <v>199</v>
      </c>
      <c r="K274" s="2">
        <v>57</v>
      </c>
      <c r="L274" s="2">
        <v>4</v>
      </c>
    </row>
    <row r="275" spans="1:12" ht="38.25" x14ac:dyDescent="0.2">
      <c r="A275" s="50" t="str">
        <f t="shared" si="77"/>
        <v>57.5</v>
      </c>
      <c r="B275" s="22">
        <v>27527</v>
      </c>
      <c r="C275" s="7" t="s">
        <v>18</v>
      </c>
      <c r="D275" s="6" t="s">
        <v>6</v>
      </c>
      <c r="E275" s="41">
        <v>1</v>
      </c>
      <c r="F275" s="23">
        <v>115</v>
      </c>
      <c r="G275" s="12">
        <f t="shared" si="78"/>
        <v>135.69999999999999</v>
      </c>
      <c r="H275" s="43" t="s">
        <v>199</v>
      </c>
      <c r="K275" s="2">
        <v>57</v>
      </c>
      <c r="L275" s="2">
        <v>5</v>
      </c>
    </row>
    <row r="276" spans="1:12" ht="38.25" x14ac:dyDescent="0.2">
      <c r="A276" s="50" t="str">
        <f t="shared" si="77"/>
        <v>57.6</v>
      </c>
      <c r="B276" s="22">
        <v>27527</v>
      </c>
      <c r="C276" s="7" t="s">
        <v>18</v>
      </c>
      <c r="D276" s="6" t="s">
        <v>6</v>
      </c>
      <c r="E276" s="41">
        <v>1</v>
      </c>
      <c r="F276" s="23">
        <v>115</v>
      </c>
      <c r="G276" s="12">
        <f t="shared" si="78"/>
        <v>135.69999999999999</v>
      </c>
      <c r="H276" s="43" t="s">
        <v>199</v>
      </c>
      <c r="K276" s="2">
        <v>57</v>
      </c>
      <c r="L276" s="2">
        <v>6</v>
      </c>
    </row>
    <row r="277" spans="1:12" ht="38.25" x14ac:dyDescent="0.2">
      <c r="A277" s="50" t="str">
        <f t="shared" si="77"/>
        <v>57.7</v>
      </c>
      <c r="B277" s="22">
        <v>27527</v>
      </c>
      <c r="C277" s="7" t="s">
        <v>18</v>
      </c>
      <c r="D277" s="6" t="s">
        <v>6</v>
      </c>
      <c r="E277" s="41">
        <v>1</v>
      </c>
      <c r="F277" s="23">
        <v>115</v>
      </c>
      <c r="G277" s="12">
        <f t="shared" si="78"/>
        <v>135.69999999999999</v>
      </c>
      <c r="H277" s="43" t="s">
        <v>199</v>
      </c>
      <c r="K277" s="2">
        <v>57</v>
      </c>
      <c r="L277" s="2">
        <v>7</v>
      </c>
    </row>
    <row r="278" spans="1:12" ht="38.25" x14ac:dyDescent="0.2">
      <c r="A278" s="50" t="str">
        <f t="shared" si="77"/>
        <v>57.8</v>
      </c>
      <c r="B278" s="22">
        <v>27527</v>
      </c>
      <c r="C278" s="7" t="s">
        <v>18</v>
      </c>
      <c r="D278" s="6" t="s">
        <v>6</v>
      </c>
      <c r="E278" s="41">
        <v>1</v>
      </c>
      <c r="F278" s="23">
        <v>115</v>
      </c>
      <c r="G278" s="12">
        <f t="shared" si="78"/>
        <v>135.69999999999999</v>
      </c>
      <c r="H278" s="43" t="s">
        <v>199</v>
      </c>
      <c r="K278" s="2">
        <v>57</v>
      </c>
      <c r="L278" s="2">
        <v>8</v>
      </c>
    </row>
    <row r="279" spans="1:12" ht="38.25" x14ac:dyDescent="0.2">
      <c r="A279" s="50" t="str">
        <f t="shared" si="77"/>
        <v>57.9</v>
      </c>
      <c r="B279" s="22">
        <v>27527</v>
      </c>
      <c r="C279" s="7" t="s">
        <v>18</v>
      </c>
      <c r="D279" s="6" t="s">
        <v>6</v>
      </c>
      <c r="E279" s="41">
        <v>1</v>
      </c>
      <c r="F279" s="23">
        <v>115</v>
      </c>
      <c r="G279" s="12">
        <f t="shared" si="78"/>
        <v>135.69999999999999</v>
      </c>
      <c r="H279" s="43" t="s">
        <v>199</v>
      </c>
      <c r="K279" s="2">
        <v>57</v>
      </c>
      <c r="L279" s="2">
        <v>9</v>
      </c>
    </row>
    <row r="280" spans="1:12" ht="38.25" x14ac:dyDescent="0.2">
      <c r="A280" s="49">
        <v>58</v>
      </c>
      <c r="B280" s="22">
        <v>30401</v>
      </c>
      <c r="C280" s="7" t="s">
        <v>77</v>
      </c>
      <c r="D280" s="6" t="s">
        <v>6</v>
      </c>
      <c r="E280" s="41">
        <v>1</v>
      </c>
      <c r="F280" s="23">
        <v>123.2</v>
      </c>
      <c r="G280" s="12">
        <f t="shared" si="38"/>
        <v>145.376</v>
      </c>
      <c r="H280" s="43" t="s">
        <v>199</v>
      </c>
    </row>
    <row r="281" spans="1:12" ht="38.25" x14ac:dyDescent="0.2">
      <c r="A281" s="50" t="str">
        <f t="shared" ref="A281:A289" si="79">(K281&amp;"."&amp;L281&amp;"")</f>
        <v>58.1</v>
      </c>
      <c r="B281" s="22">
        <v>30401</v>
      </c>
      <c r="C281" s="7" t="s">
        <v>77</v>
      </c>
      <c r="D281" s="6" t="s">
        <v>6</v>
      </c>
      <c r="E281" s="41">
        <v>1</v>
      </c>
      <c r="F281" s="23">
        <v>123.2</v>
      </c>
      <c r="G281" s="12">
        <f t="shared" ref="G281:G289" si="80">F281*1.18</f>
        <v>145.376</v>
      </c>
      <c r="H281" s="43" t="s">
        <v>199</v>
      </c>
      <c r="K281" s="2">
        <v>58</v>
      </c>
      <c r="L281" s="2">
        <v>1</v>
      </c>
    </row>
    <row r="282" spans="1:12" ht="38.25" x14ac:dyDescent="0.2">
      <c r="A282" s="50" t="str">
        <f t="shared" si="79"/>
        <v>58.2</v>
      </c>
      <c r="B282" s="22">
        <v>30401</v>
      </c>
      <c r="C282" s="7" t="s">
        <v>77</v>
      </c>
      <c r="D282" s="6" t="s">
        <v>6</v>
      </c>
      <c r="E282" s="41">
        <v>1</v>
      </c>
      <c r="F282" s="23">
        <v>123.2</v>
      </c>
      <c r="G282" s="12">
        <f t="shared" si="80"/>
        <v>145.376</v>
      </c>
      <c r="H282" s="43" t="s">
        <v>199</v>
      </c>
      <c r="K282" s="2">
        <v>58</v>
      </c>
      <c r="L282" s="2">
        <v>2</v>
      </c>
    </row>
    <row r="283" spans="1:12" ht="38.25" x14ac:dyDescent="0.2">
      <c r="A283" s="50" t="str">
        <f t="shared" si="79"/>
        <v>58.3</v>
      </c>
      <c r="B283" s="22">
        <v>30401</v>
      </c>
      <c r="C283" s="7" t="s">
        <v>77</v>
      </c>
      <c r="D283" s="6" t="s">
        <v>6</v>
      </c>
      <c r="E283" s="41">
        <v>1</v>
      </c>
      <c r="F283" s="23">
        <v>123.2</v>
      </c>
      <c r="G283" s="12">
        <f t="shared" si="80"/>
        <v>145.376</v>
      </c>
      <c r="H283" s="43" t="s">
        <v>199</v>
      </c>
      <c r="K283" s="2">
        <v>58</v>
      </c>
      <c r="L283" s="2">
        <v>3</v>
      </c>
    </row>
    <row r="284" spans="1:12" ht="38.25" x14ac:dyDescent="0.2">
      <c r="A284" s="50" t="str">
        <f t="shared" si="79"/>
        <v>58.4</v>
      </c>
      <c r="B284" s="22">
        <v>30401</v>
      </c>
      <c r="C284" s="7" t="s">
        <v>77</v>
      </c>
      <c r="D284" s="6" t="s">
        <v>6</v>
      </c>
      <c r="E284" s="41">
        <v>1</v>
      </c>
      <c r="F284" s="23">
        <v>123.2</v>
      </c>
      <c r="G284" s="12">
        <f t="shared" si="80"/>
        <v>145.376</v>
      </c>
      <c r="H284" s="43" t="s">
        <v>199</v>
      </c>
      <c r="K284" s="2">
        <v>58</v>
      </c>
      <c r="L284" s="2">
        <v>4</v>
      </c>
    </row>
    <row r="285" spans="1:12" ht="38.25" x14ac:dyDescent="0.2">
      <c r="A285" s="50" t="str">
        <f t="shared" si="79"/>
        <v>58.5</v>
      </c>
      <c r="B285" s="22">
        <v>30401</v>
      </c>
      <c r="C285" s="7" t="s">
        <v>77</v>
      </c>
      <c r="D285" s="6" t="s">
        <v>6</v>
      </c>
      <c r="E285" s="41">
        <v>1</v>
      </c>
      <c r="F285" s="23">
        <v>123.2</v>
      </c>
      <c r="G285" s="12">
        <f t="shared" si="80"/>
        <v>145.376</v>
      </c>
      <c r="H285" s="43" t="s">
        <v>199</v>
      </c>
      <c r="K285" s="2">
        <v>58</v>
      </c>
      <c r="L285" s="2">
        <v>5</v>
      </c>
    </row>
    <row r="286" spans="1:12" ht="38.25" x14ac:dyDescent="0.2">
      <c r="A286" s="50" t="str">
        <f t="shared" si="79"/>
        <v>58.6</v>
      </c>
      <c r="B286" s="22">
        <v>30401</v>
      </c>
      <c r="C286" s="7" t="s">
        <v>77</v>
      </c>
      <c r="D286" s="6" t="s">
        <v>6</v>
      </c>
      <c r="E286" s="41">
        <v>1</v>
      </c>
      <c r="F286" s="23">
        <v>123.2</v>
      </c>
      <c r="G286" s="12">
        <f t="shared" si="80"/>
        <v>145.376</v>
      </c>
      <c r="H286" s="43" t="s">
        <v>199</v>
      </c>
      <c r="K286" s="2">
        <v>58</v>
      </c>
      <c r="L286" s="2">
        <v>6</v>
      </c>
    </row>
    <row r="287" spans="1:12" ht="38.25" x14ac:dyDescent="0.2">
      <c r="A287" s="50" t="str">
        <f t="shared" si="79"/>
        <v>58.7</v>
      </c>
      <c r="B287" s="22">
        <v>30401</v>
      </c>
      <c r="C287" s="7" t="s">
        <v>77</v>
      </c>
      <c r="D287" s="6" t="s">
        <v>6</v>
      </c>
      <c r="E287" s="41">
        <v>1</v>
      </c>
      <c r="F287" s="23">
        <v>123.2</v>
      </c>
      <c r="G287" s="12">
        <f t="shared" si="80"/>
        <v>145.376</v>
      </c>
      <c r="H287" s="43" t="s">
        <v>199</v>
      </c>
      <c r="K287" s="2">
        <v>58</v>
      </c>
      <c r="L287" s="2">
        <v>7</v>
      </c>
    </row>
    <row r="288" spans="1:12" ht="38.25" x14ac:dyDescent="0.2">
      <c r="A288" s="50" t="str">
        <f t="shared" si="79"/>
        <v>58.8</v>
      </c>
      <c r="B288" s="22">
        <v>30401</v>
      </c>
      <c r="C288" s="7" t="s">
        <v>77</v>
      </c>
      <c r="D288" s="6" t="s">
        <v>6</v>
      </c>
      <c r="E288" s="41">
        <v>1</v>
      </c>
      <c r="F288" s="23">
        <v>123.2</v>
      </c>
      <c r="G288" s="12">
        <f t="shared" si="80"/>
        <v>145.376</v>
      </c>
      <c r="H288" s="43" t="s">
        <v>199</v>
      </c>
      <c r="K288" s="2">
        <v>58</v>
      </c>
      <c r="L288" s="2">
        <v>8</v>
      </c>
    </row>
    <row r="289" spans="1:12" ht="38.25" x14ac:dyDescent="0.2">
      <c r="A289" s="50" t="str">
        <f t="shared" si="79"/>
        <v>58.9</v>
      </c>
      <c r="B289" s="22">
        <v>30401</v>
      </c>
      <c r="C289" s="7" t="s">
        <v>77</v>
      </c>
      <c r="D289" s="6" t="s">
        <v>6</v>
      </c>
      <c r="E289" s="41">
        <v>1</v>
      </c>
      <c r="F289" s="23">
        <v>123.2</v>
      </c>
      <c r="G289" s="12">
        <f t="shared" si="80"/>
        <v>145.376</v>
      </c>
      <c r="H289" s="43" t="s">
        <v>199</v>
      </c>
      <c r="K289" s="2">
        <v>58</v>
      </c>
      <c r="L289" s="2">
        <v>9</v>
      </c>
    </row>
    <row r="290" spans="1:12" ht="38.25" x14ac:dyDescent="0.2">
      <c r="A290" s="49">
        <v>59</v>
      </c>
      <c r="B290" s="20" t="s">
        <v>169</v>
      </c>
      <c r="C290" s="7" t="s">
        <v>78</v>
      </c>
      <c r="D290" s="6" t="s">
        <v>6</v>
      </c>
      <c r="E290" s="41">
        <v>1</v>
      </c>
      <c r="F290" s="23">
        <v>310.72000000000003</v>
      </c>
      <c r="G290" s="12">
        <f t="shared" si="38"/>
        <v>366.64960000000002</v>
      </c>
      <c r="H290" s="43" t="s">
        <v>199</v>
      </c>
    </row>
    <row r="291" spans="1:12" ht="38.25" x14ac:dyDescent="0.2">
      <c r="A291" s="50" t="str">
        <f t="shared" ref="A291:A293" si="81">(K291&amp;"."&amp;L291&amp;"")</f>
        <v>59.1</v>
      </c>
      <c r="B291" s="20" t="s">
        <v>169</v>
      </c>
      <c r="C291" s="7" t="s">
        <v>78</v>
      </c>
      <c r="D291" s="6" t="s">
        <v>6</v>
      </c>
      <c r="E291" s="41">
        <v>1</v>
      </c>
      <c r="F291" s="23">
        <v>310.72000000000003</v>
      </c>
      <c r="G291" s="12">
        <f t="shared" ref="G291:G293" si="82">F291*1.18</f>
        <v>366.64960000000002</v>
      </c>
      <c r="H291" s="43" t="s">
        <v>199</v>
      </c>
      <c r="K291" s="2">
        <v>59</v>
      </c>
      <c r="L291" s="2">
        <v>1</v>
      </c>
    </row>
    <row r="292" spans="1:12" ht="38.25" x14ac:dyDescent="0.2">
      <c r="A292" s="50" t="str">
        <f t="shared" si="81"/>
        <v>59.2</v>
      </c>
      <c r="B292" s="20" t="s">
        <v>169</v>
      </c>
      <c r="C292" s="7" t="s">
        <v>78</v>
      </c>
      <c r="D292" s="6" t="s">
        <v>6</v>
      </c>
      <c r="E292" s="41">
        <v>1</v>
      </c>
      <c r="F292" s="23">
        <v>310.72000000000003</v>
      </c>
      <c r="G292" s="12">
        <f t="shared" si="82"/>
        <v>366.64960000000002</v>
      </c>
      <c r="H292" s="43" t="s">
        <v>199</v>
      </c>
      <c r="K292" s="2">
        <v>59</v>
      </c>
      <c r="L292" s="2">
        <v>2</v>
      </c>
    </row>
    <row r="293" spans="1:12" ht="38.25" x14ac:dyDescent="0.2">
      <c r="A293" s="50" t="str">
        <f t="shared" si="81"/>
        <v>59.3</v>
      </c>
      <c r="B293" s="20" t="s">
        <v>169</v>
      </c>
      <c r="C293" s="7" t="s">
        <v>78</v>
      </c>
      <c r="D293" s="6" t="s">
        <v>6</v>
      </c>
      <c r="E293" s="41">
        <v>1</v>
      </c>
      <c r="F293" s="23">
        <v>310.72000000000003</v>
      </c>
      <c r="G293" s="12">
        <f t="shared" si="82"/>
        <v>366.64960000000002</v>
      </c>
      <c r="H293" s="43" t="s">
        <v>199</v>
      </c>
      <c r="K293" s="2">
        <v>59</v>
      </c>
      <c r="L293" s="2">
        <v>3</v>
      </c>
    </row>
    <row r="294" spans="1:12" ht="38.25" x14ac:dyDescent="0.2">
      <c r="A294" s="49">
        <v>60</v>
      </c>
      <c r="B294" s="21">
        <v>-23130</v>
      </c>
      <c r="C294" s="7" t="s">
        <v>78</v>
      </c>
      <c r="D294" s="6" t="s">
        <v>6</v>
      </c>
      <c r="E294" s="41">
        <v>1</v>
      </c>
      <c r="F294" s="23">
        <v>279.36</v>
      </c>
      <c r="G294" s="12">
        <f t="shared" si="38"/>
        <v>329.64479999999998</v>
      </c>
      <c r="H294" s="43" t="s">
        <v>199</v>
      </c>
    </row>
    <row r="295" spans="1:12" ht="38.25" x14ac:dyDescent="0.2">
      <c r="A295" s="50" t="str">
        <f t="shared" ref="A295:A307" si="83">(K295&amp;"."&amp;L295&amp;"")</f>
        <v>60.1</v>
      </c>
      <c r="B295" s="21">
        <v>-23130</v>
      </c>
      <c r="C295" s="7" t="s">
        <v>78</v>
      </c>
      <c r="D295" s="6" t="s">
        <v>6</v>
      </c>
      <c r="E295" s="41">
        <v>1</v>
      </c>
      <c r="F295" s="23">
        <v>279.36</v>
      </c>
      <c r="G295" s="12">
        <f t="shared" ref="G295:G307" si="84">F295*1.18</f>
        <v>329.64479999999998</v>
      </c>
      <c r="H295" s="43" t="s">
        <v>199</v>
      </c>
      <c r="K295" s="2">
        <v>60</v>
      </c>
      <c r="L295" s="2">
        <v>1</v>
      </c>
    </row>
    <row r="296" spans="1:12" ht="38.25" x14ac:dyDescent="0.2">
      <c r="A296" s="50" t="str">
        <f t="shared" si="83"/>
        <v>60.2</v>
      </c>
      <c r="B296" s="21">
        <v>-23130</v>
      </c>
      <c r="C296" s="7" t="s">
        <v>78</v>
      </c>
      <c r="D296" s="6" t="s">
        <v>6</v>
      </c>
      <c r="E296" s="41">
        <v>1</v>
      </c>
      <c r="F296" s="23">
        <v>279.36</v>
      </c>
      <c r="G296" s="12">
        <f t="shared" si="84"/>
        <v>329.64479999999998</v>
      </c>
      <c r="H296" s="43" t="s">
        <v>199</v>
      </c>
      <c r="K296" s="2">
        <v>60</v>
      </c>
      <c r="L296" s="2">
        <v>2</v>
      </c>
    </row>
    <row r="297" spans="1:12" ht="38.25" x14ac:dyDescent="0.2">
      <c r="A297" s="50" t="str">
        <f t="shared" si="83"/>
        <v>60.3</v>
      </c>
      <c r="B297" s="21">
        <v>-23130</v>
      </c>
      <c r="C297" s="7" t="s">
        <v>78</v>
      </c>
      <c r="D297" s="6" t="s">
        <v>6</v>
      </c>
      <c r="E297" s="41">
        <v>1</v>
      </c>
      <c r="F297" s="23">
        <v>279.36</v>
      </c>
      <c r="G297" s="12">
        <f t="shared" si="84"/>
        <v>329.64479999999998</v>
      </c>
      <c r="H297" s="43" t="s">
        <v>199</v>
      </c>
      <c r="K297" s="2">
        <v>60</v>
      </c>
      <c r="L297" s="2">
        <v>3</v>
      </c>
    </row>
    <row r="298" spans="1:12" ht="38.25" x14ac:dyDescent="0.2">
      <c r="A298" s="50" t="str">
        <f t="shared" si="83"/>
        <v>60.4</v>
      </c>
      <c r="B298" s="21">
        <v>-23130</v>
      </c>
      <c r="C298" s="7" t="s">
        <v>78</v>
      </c>
      <c r="D298" s="6" t="s">
        <v>6</v>
      </c>
      <c r="E298" s="41">
        <v>1</v>
      </c>
      <c r="F298" s="23">
        <v>279.36</v>
      </c>
      <c r="G298" s="12">
        <f t="shared" si="84"/>
        <v>329.64479999999998</v>
      </c>
      <c r="H298" s="43" t="s">
        <v>199</v>
      </c>
      <c r="K298" s="2">
        <v>60</v>
      </c>
      <c r="L298" s="2">
        <v>4</v>
      </c>
    </row>
    <row r="299" spans="1:12" ht="38.25" x14ac:dyDescent="0.2">
      <c r="A299" s="50" t="str">
        <f t="shared" si="83"/>
        <v>60.5</v>
      </c>
      <c r="B299" s="21">
        <v>-23130</v>
      </c>
      <c r="C299" s="7" t="s">
        <v>78</v>
      </c>
      <c r="D299" s="6" t="s">
        <v>6</v>
      </c>
      <c r="E299" s="41">
        <v>1</v>
      </c>
      <c r="F299" s="23">
        <v>279.36</v>
      </c>
      <c r="G299" s="12">
        <f t="shared" si="84"/>
        <v>329.64479999999998</v>
      </c>
      <c r="H299" s="43" t="s">
        <v>199</v>
      </c>
      <c r="K299" s="2">
        <v>60</v>
      </c>
      <c r="L299" s="2">
        <v>5</v>
      </c>
    </row>
    <row r="300" spans="1:12" ht="38.25" x14ac:dyDescent="0.2">
      <c r="A300" s="50" t="str">
        <f t="shared" si="83"/>
        <v>60.6</v>
      </c>
      <c r="B300" s="21">
        <v>-23130</v>
      </c>
      <c r="C300" s="7" t="s">
        <v>78</v>
      </c>
      <c r="D300" s="6" t="s">
        <v>6</v>
      </c>
      <c r="E300" s="41">
        <v>1</v>
      </c>
      <c r="F300" s="23">
        <v>279.36</v>
      </c>
      <c r="G300" s="12">
        <f t="shared" si="84"/>
        <v>329.64479999999998</v>
      </c>
      <c r="H300" s="43" t="s">
        <v>199</v>
      </c>
      <c r="K300" s="2">
        <v>60</v>
      </c>
      <c r="L300" s="2">
        <v>6</v>
      </c>
    </row>
    <row r="301" spans="1:12" ht="38.25" x14ac:dyDescent="0.2">
      <c r="A301" s="50" t="str">
        <f t="shared" si="83"/>
        <v>60.7</v>
      </c>
      <c r="B301" s="21">
        <v>-23130</v>
      </c>
      <c r="C301" s="7" t="s">
        <v>78</v>
      </c>
      <c r="D301" s="6" t="s">
        <v>6</v>
      </c>
      <c r="E301" s="41">
        <v>1</v>
      </c>
      <c r="F301" s="23">
        <v>279.36</v>
      </c>
      <c r="G301" s="12">
        <f t="shared" si="84"/>
        <v>329.64479999999998</v>
      </c>
      <c r="H301" s="43" t="s">
        <v>199</v>
      </c>
      <c r="K301" s="2">
        <v>60</v>
      </c>
      <c r="L301" s="2">
        <v>7</v>
      </c>
    </row>
    <row r="302" spans="1:12" ht="38.25" x14ac:dyDescent="0.2">
      <c r="A302" s="50" t="str">
        <f t="shared" si="83"/>
        <v>60.8</v>
      </c>
      <c r="B302" s="21">
        <v>-23130</v>
      </c>
      <c r="C302" s="7" t="s">
        <v>78</v>
      </c>
      <c r="D302" s="6" t="s">
        <v>6</v>
      </c>
      <c r="E302" s="41">
        <v>1</v>
      </c>
      <c r="F302" s="23">
        <v>279.36</v>
      </c>
      <c r="G302" s="12">
        <f t="shared" si="84"/>
        <v>329.64479999999998</v>
      </c>
      <c r="H302" s="43" t="s">
        <v>199</v>
      </c>
      <c r="K302" s="2">
        <v>60</v>
      </c>
      <c r="L302" s="2">
        <v>8</v>
      </c>
    </row>
    <row r="303" spans="1:12" ht="38.25" x14ac:dyDescent="0.2">
      <c r="A303" s="50" t="str">
        <f t="shared" si="83"/>
        <v>60.9</v>
      </c>
      <c r="B303" s="21">
        <v>-23130</v>
      </c>
      <c r="C303" s="7" t="s">
        <v>78</v>
      </c>
      <c r="D303" s="6" t="s">
        <v>6</v>
      </c>
      <c r="E303" s="41">
        <v>1</v>
      </c>
      <c r="F303" s="23">
        <v>279.36</v>
      </c>
      <c r="G303" s="12">
        <f t="shared" si="84"/>
        <v>329.64479999999998</v>
      </c>
      <c r="H303" s="43" t="s">
        <v>199</v>
      </c>
      <c r="K303" s="2">
        <v>60</v>
      </c>
      <c r="L303" s="2">
        <v>9</v>
      </c>
    </row>
    <row r="304" spans="1:12" ht="38.25" x14ac:dyDescent="0.2">
      <c r="A304" s="50" t="str">
        <f t="shared" si="83"/>
        <v>60.10</v>
      </c>
      <c r="B304" s="21">
        <v>-23130</v>
      </c>
      <c r="C304" s="7" t="s">
        <v>78</v>
      </c>
      <c r="D304" s="6" t="s">
        <v>6</v>
      </c>
      <c r="E304" s="41">
        <v>1</v>
      </c>
      <c r="F304" s="23">
        <v>279.36</v>
      </c>
      <c r="G304" s="12">
        <f t="shared" si="84"/>
        <v>329.64479999999998</v>
      </c>
      <c r="H304" s="43" t="s">
        <v>199</v>
      </c>
      <c r="K304" s="2">
        <v>60</v>
      </c>
      <c r="L304" s="2">
        <v>10</v>
      </c>
    </row>
    <row r="305" spans="1:12" ht="38.25" x14ac:dyDescent="0.2">
      <c r="A305" s="50" t="str">
        <f t="shared" si="83"/>
        <v>60.11</v>
      </c>
      <c r="B305" s="21">
        <v>-23130</v>
      </c>
      <c r="C305" s="7" t="s">
        <v>78</v>
      </c>
      <c r="D305" s="6" t="s">
        <v>6</v>
      </c>
      <c r="E305" s="41">
        <v>1</v>
      </c>
      <c r="F305" s="23">
        <v>279.36</v>
      </c>
      <c r="G305" s="12">
        <f t="shared" si="84"/>
        <v>329.64479999999998</v>
      </c>
      <c r="H305" s="43" t="s">
        <v>199</v>
      </c>
      <c r="K305" s="2">
        <v>60</v>
      </c>
      <c r="L305" s="2">
        <v>11</v>
      </c>
    </row>
    <row r="306" spans="1:12" ht="38.25" x14ac:dyDescent="0.2">
      <c r="A306" s="50" t="str">
        <f t="shared" si="83"/>
        <v>60.12</v>
      </c>
      <c r="B306" s="21">
        <v>-23130</v>
      </c>
      <c r="C306" s="7" t="s">
        <v>78</v>
      </c>
      <c r="D306" s="6" t="s">
        <v>6</v>
      </c>
      <c r="E306" s="41">
        <v>1</v>
      </c>
      <c r="F306" s="23">
        <v>279.36</v>
      </c>
      <c r="G306" s="12">
        <f t="shared" si="84"/>
        <v>329.64479999999998</v>
      </c>
      <c r="H306" s="43" t="s">
        <v>199</v>
      </c>
      <c r="K306" s="2">
        <v>60</v>
      </c>
      <c r="L306" s="2">
        <v>12</v>
      </c>
    </row>
    <row r="307" spans="1:12" ht="38.25" x14ac:dyDescent="0.2">
      <c r="A307" s="50" t="str">
        <f t="shared" si="83"/>
        <v>60.13</v>
      </c>
      <c r="B307" s="21">
        <v>-23130</v>
      </c>
      <c r="C307" s="7" t="s">
        <v>78</v>
      </c>
      <c r="D307" s="6" t="s">
        <v>6</v>
      </c>
      <c r="E307" s="41">
        <v>1</v>
      </c>
      <c r="F307" s="23">
        <v>279.36</v>
      </c>
      <c r="G307" s="12">
        <f t="shared" si="84"/>
        <v>329.64479999999998</v>
      </c>
      <c r="H307" s="43" t="s">
        <v>199</v>
      </c>
      <c r="K307" s="2">
        <v>60</v>
      </c>
      <c r="L307" s="2">
        <v>13</v>
      </c>
    </row>
    <row r="308" spans="1:12" ht="38.25" x14ac:dyDescent="0.2">
      <c r="A308" s="49">
        <v>61</v>
      </c>
      <c r="B308" s="20" t="s">
        <v>170</v>
      </c>
      <c r="C308" s="7" t="s">
        <v>79</v>
      </c>
      <c r="D308" s="6" t="s">
        <v>6</v>
      </c>
      <c r="E308" s="41">
        <v>1</v>
      </c>
      <c r="F308" s="23">
        <v>608.28</v>
      </c>
      <c r="G308" s="12">
        <f t="shared" si="38"/>
        <v>717.77039999999988</v>
      </c>
      <c r="H308" s="43" t="s">
        <v>199</v>
      </c>
    </row>
    <row r="309" spans="1:12" ht="38.25" x14ac:dyDescent="0.2">
      <c r="A309" s="50" t="str">
        <f t="shared" ref="A309:A313" si="85">(K309&amp;"."&amp;L309&amp;"")</f>
        <v>61.1</v>
      </c>
      <c r="B309" s="20" t="s">
        <v>170</v>
      </c>
      <c r="C309" s="7" t="s">
        <v>79</v>
      </c>
      <c r="D309" s="6" t="s">
        <v>6</v>
      </c>
      <c r="E309" s="41">
        <v>1</v>
      </c>
      <c r="F309" s="23">
        <v>608.28</v>
      </c>
      <c r="G309" s="12">
        <f t="shared" ref="G309:G313" si="86">F309*1.18</f>
        <v>717.77039999999988</v>
      </c>
      <c r="H309" s="43" t="s">
        <v>199</v>
      </c>
      <c r="K309" s="2">
        <v>61</v>
      </c>
      <c r="L309" s="2">
        <v>1</v>
      </c>
    </row>
    <row r="310" spans="1:12" ht="38.25" x14ac:dyDescent="0.2">
      <c r="A310" s="50" t="str">
        <f t="shared" si="85"/>
        <v>61.2</v>
      </c>
      <c r="B310" s="20" t="s">
        <v>170</v>
      </c>
      <c r="C310" s="7" t="s">
        <v>79</v>
      </c>
      <c r="D310" s="6" t="s">
        <v>6</v>
      </c>
      <c r="E310" s="41">
        <v>1</v>
      </c>
      <c r="F310" s="23">
        <v>608.28</v>
      </c>
      <c r="G310" s="12">
        <f t="shared" si="86"/>
        <v>717.77039999999988</v>
      </c>
      <c r="H310" s="43" t="s">
        <v>199</v>
      </c>
      <c r="K310" s="2">
        <v>61</v>
      </c>
      <c r="L310" s="2">
        <v>2</v>
      </c>
    </row>
    <row r="311" spans="1:12" ht="38.25" x14ac:dyDescent="0.2">
      <c r="A311" s="50" t="str">
        <f t="shared" si="85"/>
        <v>61.3</v>
      </c>
      <c r="B311" s="20" t="s">
        <v>170</v>
      </c>
      <c r="C311" s="7" t="s">
        <v>79</v>
      </c>
      <c r="D311" s="6" t="s">
        <v>6</v>
      </c>
      <c r="E311" s="41">
        <v>1</v>
      </c>
      <c r="F311" s="23">
        <v>608.28</v>
      </c>
      <c r="G311" s="12">
        <f t="shared" si="86"/>
        <v>717.77039999999988</v>
      </c>
      <c r="H311" s="43" t="s">
        <v>199</v>
      </c>
      <c r="K311" s="2">
        <v>61</v>
      </c>
      <c r="L311" s="2">
        <v>3</v>
      </c>
    </row>
    <row r="312" spans="1:12" ht="38.25" x14ac:dyDescent="0.2">
      <c r="A312" s="50" t="str">
        <f t="shared" si="85"/>
        <v>61.4</v>
      </c>
      <c r="B312" s="20" t="s">
        <v>170</v>
      </c>
      <c r="C312" s="7" t="s">
        <v>79</v>
      </c>
      <c r="D312" s="6" t="s">
        <v>6</v>
      </c>
      <c r="E312" s="41">
        <v>1</v>
      </c>
      <c r="F312" s="23">
        <v>608.28</v>
      </c>
      <c r="G312" s="12">
        <f t="shared" si="86"/>
        <v>717.77039999999988</v>
      </c>
      <c r="H312" s="43" t="s">
        <v>199</v>
      </c>
      <c r="K312" s="2">
        <v>61</v>
      </c>
      <c r="L312" s="2">
        <v>4</v>
      </c>
    </row>
    <row r="313" spans="1:12" ht="38.25" x14ac:dyDescent="0.2">
      <c r="A313" s="50" t="str">
        <f t="shared" si="85"/>
        <v>61.5</v>
      </c>
      <c r="B313" s="20" t="s">
        <v>170</v>
      </c>
      <c r="C313" s="7" t="s">
        <v>79</v>
      </c>
      <c r="D313" s="6" t="s">
        <v>6</v>
      </c>
      <c r="E313" s="41">
        <v>1</v>
      </c>
      <c r="F313" s="23">
        <v>608.28</v>
      </c>
      <c r="G313" s="12">
        <f t="shared" si="86"/>
        <v>717.77039999999988</v>
      </c>
      <c r="H313" s="43" t="s">
        <v>199</v>
      </c>
      <c r="K313" s="2">
        <v>61</v>
      </c>
      <c r="L313" s="2">
        <v>5</v>
      </c>
    </row>
    <row r="314" spans="1:12" ht="38.25" x14ac:dyDescent="0.2">
      <c r="A314" s="49">
        <v>62</v>
      </c>
      <c r="B314" s="20" t="s">
        <v>171</v>
      </c>
      <c r="C314" s="7" t="s">
        <v>80</v>
      </c>
      <c r="D314" s="6" t="s">
        <v>6</v>
      </c>
      <c r="E314" s="41">
        <v>1</v>
      </c>
      <c r="F314" s="23">
        <v>730.87</v>
      </c>
      <c r="G314" s="12">
        <f t="shared" si="38"/>
        <v>862.42660000000001</v>
      </c>
      <c r="H314" s="43" t="s">
        <v>199</v>
      </c>
    </row>
    <row r="315" spans="1:12" ht="38.25" x14ac:dyDescent="0.2">
      <c r="A315" s="50" t="str">
        <f t="shared" ref="A315" si="87">(K315&amp;"."&amp;L315&amp;"")</f>
        <v>62.1</v>
      </c>
      <c r="B315" s="20" t="s">
        <v>171</v>
      </c>
      <c r="C315" s="7" t="s">
        <v>80</v>
      </c>
      <c r="D315" s="6" t="s">
        <v>6</v>
      </c>
      <c r="E315" s="41">
        <v>1</v>
      </c>
      <c r="F315" s="23">
        <v>730.87</v>
      </c>
      <c r="G315" s="12">
        <f t="shared" ref="G315" si="88">F315*1.18</f>
        <v>862.42660000000001</v>
      </c>
      <c r="H315" s="43" t="s">
        <v>199</v>
      </c>
      <c r="K315" s="2">
        <v>62</v>
      </c>
      <c r="L315" s="2">
        <v>1</v>
      </c>
    </row>
    <row r="316" spans="1:12" ht="38.25" x14ac:dyDescent="0.2">
      <c r="A316" s="49">
        <v>63</v>
      </c>
      <c r="B316" s="20" t="s">
        <v>172</v>
      </c>
      <c r="C316" s="7" t="s">
        <v>81</v>
      </c>
      <c r="D316" s="6" t="s">
        <v>6</v>
      </c>
      <c r="E316" s="41">
        <v>1</v>
      </c>
      <c r="F316" s="23">
        <v>1419.15</v>
      </c>
      <c r="G316" s="12">
        <f t="shared" si="38"/>
        <v>1674.597</v>
      </c>
      <c r="H316" s="43" t="s">
        <v>199</v>
      </c>
    </row>
    <row r="317" spans="1:12" ht="38.25" x14ac:dyDescent="0.2">
      <c r="A317" s="50" t="str">
        <f t="shared" ref="A317:A319" si="89">(K317&amp;"."&amp;L317&amp;"")</f>
        <v>63.1</v>
      </c>
      <c r="B317" s="20" t="s">
        <v>172</v>
      </c>
      <c r="C317" s="7" t="s">
        <v>81</v>
      </c>
      <c r="D317" s="6" t="s">
        <v>6</v>
      </c>
      <c r="E317" s="41">
        <v>1</v>
      </c>
      <c r="F317" s="23">
        <v>1419.15</v>
      </c>
      <c r="G317" s="12">
        <f t="shared" ref="G317:G319" si="90">F317*1.18</f>
        <v>1674.597</v>
      </c>
      <c r="H317" s="43" t="s">
        <v>199</v>
      </c>
      <c r="K317" s="2">
        <v>63</v>
      </c>
      <c r="L317" s="2">
        <v>1</v>
      </c>
    </row>
    <row r="318" spans="1:12" ht="38.25" x14ac:dyDescent="0.2">
      <c r="A318" s="50" t="str">
        <f t="shared" si="89"/>
        <v>63.2</v>
      </c>
      <c r="B318" s="20" t="s">
        <v>172</v>
      </c>
      <c r="C318" s="7" t="s">
        <v>81</v>
      </c>
      <c r="D318" s="6" t="s">
        <v>6</v>
      </c>
      <c r="E318" s="41">
        <v>1</v>
      </c>
      <c r="F318" s="23">
        <v>1419.15</v>
      </c>
      <c r="G318" s="12">
        <f t="shared" si="90"/>
        <v>1674.597</v>
      </c>
      <c r="H318" s="43" t="s">
        <v>199</v>
      </c>
      <c r="K318" s="2">
        <v>63</v>
      </c>
      <c r="L318" s="2">
        <v>2</v>
      </c>
    </row>
    <row r="319" spans="1:12" ht="38.25" x14ac:dyDescent="0.2">
      <c r="A319" s="50" t="str">
        <f t="shared" si="89"/>
        <v>63.3</v>
      </c>
      <c r="B319" s="20" t="s">
        <v>172</v>
      </c>
      <c r="C319" s="7" t="s">
        <v>81</v>
      </c>
      <c r="D319" s="6" t="s">
        <v>6</v>
      </c>
      <c r="E319" s="41">
        <v>1</v>
      </c>
      <c r="F319" s="23">
        <v>1419.15</v>
      </c>
      <c r="G319" s="12">
        <f t="shared" si="90"/>
        <v>1674.597</v>
      </c>
      <c r="H319" s="43" t="s">
        <v>199</v>
      </c>
      <c r="K319" s="2">
        <v>63</v>
      </c>
      <c r="L319" s="2">
        <v>3</v>
      </c>
    </row>
    <row r="320" spans="1:12" x14ac:dyDescent="0.2">
      <c r="A320" s="49">
        <v>64</v>
      </c>
      <c r="B320" s="20" t="s">
        <v>173</v>
      </c>
      <c r="C320" s="7" t="s">
        <v>82</v>
      </c>
      <c r="D320" s="6" t="s">
        <v>6</v>
      </c>
      <c r="E320" s="41">
        <v>1</v>
      </c>
      <c r="F320" s="23">
        <v>1365.34</v>
      </c>
      <c r="G320" s="12">
        <f t="shared" si="38"/>
        <v>1611.1011999999998</v>
      </c>
      <c r="H320" s="43" t="s">
        <v>198</v>
      </c>
    </row>
    <row r="321" spans="1:12" x14ac:dyDescent="0.2">
      <c r="A321" s="50" t="str">
        <f t="shared" ref="A321:A322" si="91">(K321&amp;"."&amp;L321&amp;"")</f>
        <v>64.1</v>
      </c>
      <c r="B321" s="20" t="s">
        <v>173</v>
      </c>
      <c r="C321" s="7" t="s">
        <v>82</v>
      </c>
      <c r="D321" s="6" t="s">
        <v>6</v>
      </c>
      <c r="E321" s="41">
        <v>1</v>
      </c>
      <c r="F321" s="23">
        <v>1365.34</v>
      </c>
      <c r="G321" s="12">
        <f t="shared" ref="G321:G322" si="92">F321*1.18</f>
        <v>1611.1011999999998</v>
      </c>
      <c r="H321" s="43" t="s">
        <v>198</v>
      </c>
      <c r="K321" s="2">
        <v>64</v>
      </c>
      <c r="L321" s="2">
        <v>1</v>
      </c>
    </row>
    <row r="322" spans="1:12" x14ac:dyDescent="0.2">
      <c r="A322" s="50" t="str">
        <f t="shared" si="91"/>
        <v>64.2</v>
      </c>
      <c r="B322" s="20" t="s">
        <v>173</v>
      </c>
      <c r="C322" s="7" t="s">
        <v>82</v>
      </c>
      <c r="D322" s="6" t="s">
        <v>6</v>
      </c>
      <c r="E322" s="41">
        <v>1</v>
      </c>
      <c r="F322" s="23">
        <v>1365.34</v>
      </c>
      <c r="G322" s="12">
        <f t="shared" si="92"/>
        <v>1611.1011999999998</v>
      </c>
      <c r="H322" s="43" t="s">
        <v>198</v>
      </c>
      <c r="K322" s="2">
        <v>64</v>
      </c>
      <c r="L322" s="2">
        <v>2</v>
      </c>
    </row>
    <row r="323" spans="1:12" ht="38.25" x14ac:dyDescent="0.2">
      <c r="A323" s="49">
        <v>65</v>
      </c>
      <c r="B323" s="21">
        <v>-23415</v>
      </c>
      <c r="C323" s="7" t="s">
        <v>83</v>
      </c>
      <c r="D323" s="6" t="s">
        <v>6</v>
      </c>
      <c r="E323" s="41">
        <v>1</v>
      </c>
      <c r="F323" s="23">
        <v>1421.64</v>
      </c>
      <c r="G323" s="12">
        <f t="shared" ref="G323:G596" si="93">F323*1.18</f>
        <v>1677.5352</v>
      </c>
      <c r="H323" s="43" t="s">
        <v>199</v>
      </c>
    </row>
    <row r="324" spans="1:12" ht="38.25" x14ac:dyDescent="0.2">
      <c r="A324" s="50" t="str">
        <f t="shared" ref="A324:A325" si="94">(K324&amp;"."&amp;L324&amp;"")</f>
        <v>65.1</v>
      </c>
      <c r="B324" s="21">
        <v>-23415</v>
      </c>
      <c r="C324" s="7" t="s">
        <v>83</v>
      </c>
      <c r="D324" s="6" t="s">
        <v>6</v>
      </c>
      <c r="E324" s="41">
        <v>1</v>
      </c>
      <c r="F324" s="23">
        <v>1421.64</v>
      </c>
      <c r="G324" s="12">
        <f t="shared" ref="G324:G325" si="95">F324*1.18</f>
        <v>1677.5352</v>
      </c>
      <c r="H324" s="43" t="s">
        <v>199</v>
      </c>
      <c r="K324" s="2">
        <v>65</v>
      </c>
      <c r="L324" s="2">
        <v>1</v>
      </c>
    </row>
    <row r="325" spans="1:12" ht="38.25" x14ac:dyDescent="0.2">
      <c r="A325" s="50" t="str">
        <f t="shared" si="94"/>
        <v>65.2</v>
      </c>
      <c r="B325" s="21">
        <v>-23415</v>
      </c>
      <c r="C325" s="7" t="s">
        <v>83</v>
      </c>
      <c r="D325" s="6" t="s">
        <v>6</v>
      </c>
      <c r="E325" s="41">
        <v>1</v>
      </c>
      <c r="F325" s="23">
        <v>1421.64</v>
      </c>
      <c r="G325" s="12">
        <f t="shared" si="95"/>
        <v>1677.5352</v>
      </c>
      <c r="H325" s="43" t="s">
        <v>199</v>
      </c>
      <c r="K325" s="2">
        <v>65</v>
      </c>
      <c r="L325" s="2">
        <v>2</v>
      </c>
    </row>
    <row r="326" spans="1:12" x14ac:dyDescent="0.2">
      <c r="A326" s="49">
        <v>66</v>
      </c>
      <c r="B326" s="19">
        <v>29010100025</v>
      </c>
      <c r="C326" s="7" t="s">
        <v>84</v>
      </c>
      <c r="D326" s="6" t="s">
        <v>6</v>
      </c>
      <c r="E326" s="41">
        <v>1</v>
      </c>
      <c r="F326" s="23">
        <v>3863.61</v>
      </c>
      <c r="G326" s="12">
        <f t="shared" si="93"/>
        <v>4559.0598</v>
      </c>
      <c r="H326" s="43" t="s">
        <v>198</v>
      </c>
    </row>
    <row r="327" spans="1:12" x14ac:dyDescent="0.2">
      <c r="A327" s="50" t="str">
        <f t="shared" ref="A327:A329" si="96">(K327&amp;"."&amp;L327&amp;"")</f>
        <v>66.1</v>
      </c>
      <c r="B327" s="19">
        <v>29010100025</v>
      </c>
      <c r="C327" s="7" t="s">
        <v>84</v>
      </c>
      <c r="D327" s="6" t="s">
        <v>6</v>
      </c>
      <c r="E327" s="41">
        <v>1</v>
      </c>
      <c r="F327" s="23">
        <v>3863.61</v>
      </c>
      <c r="G327" s="12">
        <f t="shared" ref="G327:G329" si="97">F327*1.18</f>
        <v>4559.0598</v>
      </c>
      <c r="H327" s="43" t="s">
        <v>198</v>
      </c>
      <c r="K327" s="2">
        <v>66</v>
      </c>
      <c r="L327" s="2">
        <v>1</v>
      </c>
    </row>
    <row r="328" spans="1:12" x14ac:dyDescent="0.2">
      <c r="A328" s="50" t="str">
        <f t="shared" si="96"/>
        <v>66.2</v>
      </c>
      <c r="B328" s="19">
        <v>29010100025</v>
      </c>
      <c r="C328" s="7" t="s">
        <v>84</v>
      </c>
      <c r="D328" s="6" t="s">
        <v>6</v>
      </c>
      <c r="E328" s="41">
        <v>1</v>
      </c>
      <c r="F328" s="23">
        <v>3863.61</v>
      </c>
      <c r="G328" s="12">
        <f t="shared" si="97"/>
        <v>4559.0598</v>
      </c>
      <c r="H328" s="43" t="s">
        <v>198</v>
      </c>
      <c r="K328" s="2">
        <v>66</v>
      </c>
      <c r="L328" s="2">
        <v>2</v>
      </c>
    </row>
    <row r="329" spans="1:12" x14ac:dyDescent="0.2">
      <c r="A329" s="50" t="str">
        <f t="shared" si="96"/>
        <v>66.3</v>
      </c>
      <c r="B329" s="19">
        <v>29010100025</v>
      </c>
      <c r="C329" s="7" t="s">
        <v>84</v>
      </c>
      <c r="D329" s="6" t="s">
        <v>6</v>
      </c>
      <c r="E329" s="41">
        <v>1</v>
      </c>
      <c r="F329" s="23">
        <v>3863.61</v>
      </c>
      <c r="G329" s="12">
        <f t="shared" si="97"/>
        <v>4559.0598</v>
      </c>
      <c r="H329" s="43" t="s">
        <v>198</v>
      </c>
      <c r="K329" s="2">
        <v>66</v>
      </c>
      <c r="L329" s="2">
        <v>3</v>
      </c>
    </row>
    <row r="330" spans="1:12" ht="38.25" x14ac:dyDescent="0.2">
      <c r="A330" s="49">
        <v>67</v>
      </c>
      <c r="B330" s="19">
        <v>29010800001</v>
      </c>
      <c r="C330" s="7" t="s">
        <v>85</v>
      </c>
      <c r="D330" s="6" t="s">
        <v>6</v>
      </c>
      <c r="E330" s="41">
        <v>1</v>
      </c>
      <c r="F330" s="23">
        <v>967.45000000000016</v>
      </c>
      <c r="G330" s="12">
        <f t="shared" si="93"/>
        <v>1141.5910000000001</v>
      </c>
      <c r="H330" s="43" t="s">
        <v>199</v>
      </c>
    </row>
    <row r="331" spans="1:12" ht="38.25" x14ac:dyDescent="0.2">
      <c r="A331" s="50" t="str">
        <f t="shared" ref="A331:A335" si="98">(K331&amp;"."&amp;L331&amp;"")</f>
        <v>67.1</v>
      </c>
      <c r="B331" s="19">
        <v>29010800001</v>
      </c>
      <c r="C331" s="7" t="s">
        <v>85</v>
      </c>
      <c r="D331" s="6" t="s">
        <v>6</v>
      </c>
      <c r="E331" s="41">
        <v>1</v>
      </c>
      <c r="F331" s="23">
        <v>967.45000000000016</v>
      </c>
      <c r="G331" s="12">
        <f t="shared" ref="G331:G335" si="99">F331*1.18</f>
        <v>1141.5910000000001</v>
      </c>
      <c r="H331" s="43" t="s">
        <v>199</v>
      </c>
      <c r="K331" s="2">
        <v>67</v>
      </c>
      <c r="L331" s="2">
        <v>1</v>
      </c>
    </row>
    <row r="332" spans="1:12" ht="38.25" x14ac:dyDescent="0.2">
      <c r="A332" s="50" t="str">
        <f t="shared" si="98"/>
        <v>67.2</v>
      </c>
      <c r="B332" s="19">
        <v>29010800001</v>
      </c>
      <c r="C332" s="7" t="s">
        <v>85</v>
      </c>
      <c r="D332" s="6" t="s">
        <v>6</v>
      </c>
      <c r="E332" s="41">
        <v>1</v>
      </c>
      <c r="F332" s="23">
        <v>967.45000000000016</v>
      </c>
      <c r="G332" s="12">
        <f t="shared" si="99"/>
        <v>1141.5910000000001</v>
      </c>
      <c r="H332" s="43" t="s">
        <v>199</v>
      </c>
      <c r="K332" s="2">
        <v>67</v>
      </c>
      <c r="L332" s="2">
        <v>2</v>
      </c>
    </row>
    <row r="333" spans="1:12" ht="38.25" x14ac:dyDescent="0.2">
      <c r="A333" s="50" t="str">
        <f t="shared" si="98"/>
        <v>67.3</v>
      </c>
      <c r="B333" s="19">
        <v>29010800001</v>
      </c>
      <c r="C333" s="7" t="s">
        <v>85</v>
      </c>
      <c r="D333" s="6" t="s">
        <v>6</v>
      </c>
      <c r="E333" s="41">
        <v>1</v>
      </c>
      <c r="F333" s="23">
        <v>967.45000000000016</v>
      </c>
      <c r="G333" s="12">
        <f t="shared" si="99"/>
        <v>1141.5910000000001</v>
      </c>
      <c r="H333" s="43" t="s">
        <v>199</v>
      </c>
      <c r="K333" s="2">
        <v>67</v>
      </c>
      <c r="L333" s="2">
        <v>3</v>
      </c>
    </row>
    <row r="334" spans="1:12" ht="38.25" x14ac:dyDescent="0.2">
      <c r="A334" s="50" t="str">
        <f t="shared" si="98"/>
        <v>67.4</v>
      </c>
      <c r="B334" s="19">
        <v>29010800001</v>
      </c>
      <c r="C334" s="7" t="s">
        <v>85</v>
      </c>
      <c r="D334" s="6" t="s">
        <v>6</v>
      </c>
      <c r="E334" s="41">
        <v>1</v>
      </c>
      <c r="F334" s="23">
        <v>967.45000000000016</v>
      </c>
      <c r="G334" s="12">
        <f t="shared" si="99"/>
        <v>1141.5910000000001</v>
      </c>
      <c r="H334" s="43" t="s">
        <v>199</v>
      </c>
      <c r="K334" s="2">
        <v>67</v>
      </c>
      <c r="L334" s="2">
        <v>4</v>
      </c>
    </row>
    <row r="335" spans="1:12" ht="38.25" x14ac:dyDescent="0.2">
      <c r="A335" s="50" t="str">
        <f t="shared" si="98"/>
        <v>67.5</v>
      </c>
      <c r="B335" s="19">
        <v>29010800001</v>
      </c>
      <c r="C335" s="7" t="s">
        <v>85</v>
      </c>
      <c r="D335" s="6" t="s">
        <v>6</v>
      </c>
      <c r="E335" s="41">
        <v>1</v>
      </c>
      <c r="F335" s="23">
        <v>967.45000000000016</v>
      </c>
      <c r="G335" s="12">
        <f t="shared" si="99"/>
        <v>1141.5910000000001</v>
      </c>
      <c r="H335" s="43" t="s">
        <v>199</v>
      </c>
      <c r="K335" s="2">
        <v>67</v>
      </c>
      <c r="L335" s="2">
        <v>5</v>
      </c>
    </row>
    <row r="336" spans="1:12" ht="38.25" x14ac:dyDescent="0.2">
      <c r="A336" s="49">
        <v>68</v>
      </c>
      <c r="B336" s="19">
        <v>29010100052</v>
      </c>
      <c r="C336" s="7" t="s">
        <v>86</v>
      </c>
      <c r="D336" s="6" t="s">
        <v>6</v>
      </c>
      <c r="E336" s="41">
        <v>1</v>
      </c>
      <c r="F336" s="23">
        <v>28.24</v>
      </c>
      <c r="G336" s="12">
        <f t="shared" si="93"/>
        <v>33.3232</v>
      </c>
      <c r="H336" s="43" t="s">
        <v>199</v>
      </c>
    </row>
    <row r="337" spans="1:12" ht="38.25" x14ac:dyDescent="0.2">
      <c r="A337" s="50" t="str">
        <f t="shared" ref="A337:A351" si="100">(K337&amp;"."&amp;L337&amp;"")</f>
        <v>68.1</v>
      </c>
      <c r="B337" s="19">
        <v>29010100052</v>
      </c>
      <c r="C337" s="7" t="s">
        <v>86</v>
      </c>
      <c r="D337" s="6" t="s">
        <v>6</v>
      </c>
      <c r="E337" s="41">
        <v>1</v>
      </c>
      <c r="F337" s="23">
        <v>28.24</v>
      </c>
      <c r="G337" s="12">
        <f t="shared" ref="G337:G351" si="101">F337*1.18</f>
        <v>33.3232</v>
      </c>
      <c r="H337" s="43" t="s">
        <v>199</v>
      </c>
      <c r="K337" s="2">
        <v>68</v>
      </c>
      <c r="L337" s="2">
        <v>1</v>
      </c>
    </row>
    <row r="338" spans="1:12" ht="38.25" x14ac:dyDescent="0.2">
      <c r="A338" s="50" t="str">
        <f t="shared" si="100"/>
        <v>68.2</v>
      </c>
      <c r="B338" s="19">
        <v>29010100052</v>
      </c>
      <c r="C338" s="7" t="s">
        <v>86</v>
      </c>
      <c r="D338" s="6" t="s">
        <v>6</v>
      </c>
      <c r="E338" s="41">
        <v>1</v>
      </c>
      <c r="F338" s="23">
        <v>28.24</v>
      </c>
      <c r="G338" s="12">
        <f t="shared" si="101"/>
        <v>33.3232</v>
      </c>
      <c r="H338" s="43" t="s">
        <v>199</v>
      </c>
      <c r="K338" s="2">
        <v>68</v>
      </c>
      <c r="L338" s="2">
        <v>2</v>
      </c>
    </row>
    <row r="339" spans="1:12" ht="38.25" x14ac:dyDescent="0.2">
      <c r="A339" s="50" t="str">
        <f t="shared" si="100"/>
        <v>68.3</v>
      </c>
      <c r="B339" s="19">
        <v>29010100052</v>
      </c>
      <c r="C339" s="7" t="s">
        <v>86</v>
      </c>
      <c r="D339" s="6" t="s">
        <v>6</v>
      </c>
      <c r="E339" s="41">
        <v>1</v>
      </c>
      <c r="F339" s="23">
        <v>28.24</v>
      </c>
      <c r="G339" s="12">
        <f t="shared" si="101"/>
        <v>33.3232</v>
      </c>
      <c r="H339" s="43" t="s">
        <v>199</v>
      </c>
      <c r="K339" s="2">
        <v>68</v>
      </c>
      <c r="L339" s="2">
        <v>3</v>
      </c>
    </row>
    <row r="340" spans="1:12" ht="38.25" x14ac:dyDescent="0.2">
      <c r="A340" s="50" t="str">
        <f t="shared" si="100"/>
        <v>68.4</v>
      </c>
      <c r="B340" s="19">
        <v>29010100052</v>
      </c>
      <c r="C340" s="7" t="s">
        <v>86</v>
      </c>
      <c r="D340" s="6" t="s">
        <v>6</v>
      </c>
      <c r="E340" s="41">
        <v>1</v>
      </c>
      <c r="F340" s="23">
        <v>28.24</v>
      </c>
      <c r="G340" s="12">
        <f t="shared" si="101"/>
        <v>33.3232</v>
      </c>
      <c r="H340" s="43" t="s">
        <v>199</v>
      </c>
      <c r="K340" s="2">
        <v>68</v>
      </c>
      <c r="L340" s="2">
        <v>4</v>
      </c>
    </row>
    <row r="341" spans="1:12" ht="38.25" x14ac:dyDescent="0.2">
      <c r="A341" s="50" t="str">
        <f t="shared" si="100"/>
        <v>68.5</v>
      </c>
      <c r="B341" s="19">
        <v>29010100052</v>
      </c>
      <c r="C341" s="7" t="s">
        <v>86</v>
      </c>
      <c r="D341" s="6" t="s">
        <v>6</v>
      </c>
      <c r="E341" s="41">
        <v>1</v>
      </c>
      <c r="F341" s="23">
        <v>28.24</v>
      </c>
      <c r="G341" s="12">
        <f t="shared" si="101"/>
        <v>33.3232</v>
      </c>
      <c r="H341" s="43" t="s">
        <v>199</v>
      </c>
      <c r="K341" s="2">
        <v>68</v>
      </c>
      <c r="L341" s="2">
        <v>5</v>
      </c>
    </row>
    <row r="342" spans="1:12" ht="38.25" x14ac:dyDescent="0.2">
      <c r="A342" s="50" t="str">
        <f t="shared" si="100"/>
        <v>68.6</v>
      </c>
      <c r="B342" s="19">
        <v>29010100052</v>
      </c>
      <c r="C342" s="7" t="s">
        <v>86</v>
      </c>
      <c r="D342" s="6" t="s">
        <v>6</v>
      </c>
      <c r="E342" s="41">
        <v>1</v>
      </c>
      <c r="F342" s="23">
        <v>28.24</v>
      </c>
      <c r="G342" s="12">
        <f t="shared" si="101"/>
        <v>33.3232</v>
      </c>
      <c r="H342" s="43" t="s">
        <v>199</v>
      </c>
      <c r="K342" s="2">
        <v>68</v>
      </c>
      <c r="L342" s="2">
        <v>6</v>
      </c>
    </row>
    <row r="343" spans="1:12" ht="38.25" x14ac:dyDescent="0.2">
      <c r="A343" s="50" t="str">
        <f t="shared" si="100"/>
        <v>68.7</v>
      </c>
      <c r="B343" s="19">
        <v>29010100052</v>
      </c>
      <c r="C343" s="7" t="s">
        <v>86</v>
      </c>
      <c r="D343" s="6" t="s">
        <v>6</v>
      </c>
      <c r="E343" s="41">
        <v>1</v>
      </c>
      <c r="F343" s="23">
        <v>28.24</v>
      </c>
      <c r="G343" s="12">
        <f t="shared" si="101"/>
        <v>33.3232</v>
      </c>
      <c r="H343" s="43" t="s">
        <v>199</v>
      </c>
      <c r="K343" s="2">
        <v>68</v>
      </c>
      <c r="L343" s="2">
        <v>7</v>
      </c>
    </row>
    <row r="344" spans="1:12" ht="38.25" x14ac:dyDescent="0.2">
      <c r="A344" s="50" t="str">
        <f t="shared" si="100"/>
        <v>68.8</v>
      </c>
      <c r="B344" s="19">
        <v>29010100052</v>
      </c>
      <c r="C344" s="7" t="s">
        <v>86</v>
      </c>
      <c r="D344" s="6" t="s">
        <v>6</v>
      </c>
      <c r="E344" s="41">
        <v>1</v>
      </c>
      <c r="F344" s="23">
        <v>28.24</v>
      </c>
      <c r="G344" s="12">
        <f t="shared" si="101"/>
        <v>33.3232</v>
      </c>
      <c r="H344" s="43" t="s">
        <v>199</v>
      </c>
      <c r="K344" s="2">
        <v>68</v>
      </c>
      <c r="L344" s="2">
        <v>8</v>
      </c>
    </row>
    <row r="345" spans="1:12" ht="38.25" x14ac:dyDescent="0.2">
      <c r="A345" s="50" t="str">
        <f t="shared" si="100"/>
        <v>68.9</v>
      </c>
      <c r="B345" s="19">
        <v>29010100052</v>
      </c>
      <c r="C345" s="7" t="s">
        <v>86</v>
      </c>
      <c r="D345" s="6" t="s">
        <v>6</v>
      </c>
      <c r="E345" s="41">
        <v>1</v>
      </c>
      <c r="F345" s="23">
        <v>28.24</v>
      </c>
      <c r="G345" s="12">
        <f t="shared" si="101"/>
        <v>33.3232</v>
      </c>
      <c r="H345" s="43" t="s">
        <v>199</v>
      </c>
      <c r="K345" s="2">
        <v>68</v>
      </c>
      <c r="L345" s="2">
        <v>9</v>
      </c>
    </row>
    <row r="346" spans="1:12" ht="38.25" x14ac:dyDescent="0.2">
      <c r="A346" s="50" t="str">
        <f t="shared" si="100"/>
        <v>68.10</v>
      </c>
      <c r="B346" s="19">
        <v>29010100052</v>
      </c>
      <c r="C346" s="7" t="s">
        <v>86</v>
      </c>
      <c r="D346" s="6" t="s">
        <v>6</v>
      </c>
      <c r="E346" s="41">
        <v>1</v>
      </c>
      <c r="F346" s="23">
        <v>28.24</v>
      </c>
      <c r="G346" s="12">
        <f t="shared" si="101"/>
        <v>33.3232</v>
      </c>
      <c r="H346" s="43" t="s">
        <v>199</v>
      </c>
      <c r="K346" s="2">
        <v>68</v>
      </c>
      <c r="L346" s="2">
        <v>10</v>
      </c>
    </row>
    <row r="347" spans="1:12" ht="38.25" x14ac:dyDescent="0.2">
      <c r="A347" s="50" t="str">
        <f t="shared" si="100"/>
        <v>68.11</v>
      </c>
      <c r="B347" s="19">
        <v>29010100052</v>
      </c>
      <c r="C347" s="7" t="s">
        <v>86</v>
      </c>
      <c r="D347" s="6" t="s">
        <v>6</v>
      </c>
      <c r="E347" s="41">
        <v>1</v>
      </c>
      <c r="F347" s="23">
        <v>28.24</v>
      </c>
      <c r="G347" s="12">
        <f t="shared" si="101"/>
        <v>33.3232</v>
      </c>
      <c r="H347" s="43" t="s">
        <v>199</v>
      </c>
      <c r="K347" s="2">
        <v>68</v>
      </c>
      <c r="L347" s="2">
        <v>11</v>
      </c>
    </row>
    <row r="348" spans="1:12" ht="38.25" x14ac:dyDescent="0.2">
      <c r="A348" s="50" t="str">
        <f t="shared" si="100"/>
        <v>68.12</v>
      </c>
      <c r="B348" s="19">
        <v>29010100052</v>
      </c>
      <c r="C348" s="7" t="s">
        <v>86</v>
      </c>
      <c r="D348" s="6" t="s">
        <v>6</v>
      </c>
      <c r="E348" s="41">
        <v>1</v>
      </c>
      <c r="F348" s="23">
        <v>28.24</v>
      </c>
      <c r="G348" s="12">
        <f t="shared" si="101"/>
        <v>33.3232</v>
      </c>
      <c r="H348" s="43" t="s">
        <v>199</v>
      </c>
      <c r="K348" s="2">
        <v>68</v>
      </c>
      <c r="L348" s="2">
        <v>12</v>
      </c>
    </row>
    <row r="349" spans="1:12" ht="38.25" x14ac:dyDescent="0.2">
      <c r="A349" s="50" t="str">
        <f t="shared" si="100"/>
        <v>68.13</v>
      </c>
      <c r="B349" s="19">
        <v>29010100052</v>
      </c>
      <c r="C349" s="7" t="s">
        <v>86</v>
      </c>
      <c r="D349" s="6" t="s">
        <v>6</v>
      </c>
      <c r="E349" s="41">
        <v>1</v>
      </c>
      <c r="F349" s="23">
        <v>28.24</v>
      </c>
      <c r="G349" s="12">
        <f t="shared" si="101"/>
        <v>33.3232</v>
      </c>
      <c r="H349" s="43" t="s">
        <v>199</v>
      </c>
      <c r="K349" s="2">
        <v>68</v>
      </c>
      <c r="L349" s="2">
        <v>13</v>
      </c>
    </row>
    <row r="350" spans="1:12" ht="38.25" x14ac:dyDescent="0.2">
      <c r="A350" s="50" t="str">
        <f t="shared" si="100"/>
        <v>68.14</v>
      </c>
      <c r="B350" s="19">
        <v>29010100052</v>
      </c>
      <c r="C350" s="7" t="s">
        <v>86</v>
      </c>
      <c r="D350" s="6" t="s">
        <v>6</v>
      </c>
      <c r="E350" s="41">
        <v>1</v>
      </c>
      <c r="F350" s="23">
        <v>28.24</v>
      </c>
      <c r="G350" s="12">
        <f t="shared" si="101"/>
        <v>33.3232</v>
      </c>
      <c r="H350" s="43" t="s">
        <v>199</v>
      </c>
      <c r="K350" s="2">
        <v>68</v>
      </c>
      <c r="L350" s="2">
        <v>14</v>
      </c>
    </row>
    <row r="351" spans="1:12" ht="38.25" x14ac:dyDescent="0.2">
      <c r="A351" s="50" t="str">
        <f t="shared" si="100"/>
        <v>68.15</v>
      </c>
      <c r="B351" s="19">
        <v>29010100052</v>
      </c>
      <c r="C351" s="7" t="s">
        <v>86</v>
      </c>
      <c r="D351" s="6" t="s">
        <v>6</v>
      </c>
      <c r="E351" s="41">
        <v>1</v>
      </c>
      <c r="F351" s="23">
        <v>28.24</v>
      </c>
      <c r="G351" s="12">
        <f t="shared" si="101"/>
        <v>33.3232</v>
      </c>
      <c r="H351" s="43" t="s">
        <v>199</v>
      </c>
      <c r="K351" s="2">
        <v>68</v>
      </c>
      <c r="L351" s="2">
        <v>15</v>
      </c>
    </row>
    <row r="352" spans="1:12" ht="38.25" x14ac:dyDescent="0.2">
      <c r="A352" s="49">
        <v>69</v>
      </c>
      <c r="B352" s="22">
        <v>27531</v>
      </c>
      <c r="C352" s="7" t="s">
        <v>87</v>
      </c>
      <c r="D352" s="6" t="s">
        <v>6</v>
      </c>
      <c r="E352" s="41">
        <v>1</v>
      </c>
      <c r="F352" s="23">
        <v>357.9</v>
      </c>
      <c r="G352" s="12">
        <f t="shared" si="93"/>
        <v>422.32199999999995</v>
      </c>
      <c r="H352" s="43" t="s">
        <v>199</v>
      </c>
    </row>
    <row r="353" spans="1:12" ht="38.25" x14ac:dyDescent="0.2">
      <c r="A353" s="50" t="str">
        <f t="shared" ref="A353:A361" si="102">(K353&amp;"."&amp;L353&amp;"")</f>
        <v>69.1</v>
      </c>
      <c r="B353" s="22">
        <v>27531</v>
      </c>
      <c r="C353" s="7" t="s">
        <v>87</v>
      </c>
      <c r="D353" s="6" t="s">
        <v>6</v>
      </c>
      <c r="E353" s="41">
        <v>1</v>
      </c>
      <c r="F353" s="23">
        <v>357.9</v>
      </c>
      <c r="G353" s="12">
        <f t="shared" ref="G353:G361" si="103">F353*1.18</f>
        <v>422.32199999999995</v>
      </c>
      <c r="H353" s="43" t="s">
        <v>199</v>
      </c>
      <c r="K353" s="2">
        <v>69</v>
      </c>
      <c r="L353" s="2">
        <v>1</v>
      </c>
    </row>
    <row r="354" spans="1:12" ht="38.25" x14ac:dyDescent="0.2">
      <c r="A354" s="50" t="str">
        <f t="shared" si="102"/>
        <v>69.2</v>
      </c>
      <c r="B354" s="22">
        <v>27531</v>
      </c>
      <c r="C354" s="7" t="s">
        <v>87</v>
      </c>
      <c r="D354" s="6" t="s">
        <v>6</v>
      </c>
      <c r="E354" s="41">
        <v>1</v>
      </c>
      <c r="F354" s="23">
        <v>357.9</v>
      </c>
      <c r="G354" s="12">
        <f t="shared" si="103"/>
        <v>422.32199999999995</v>
      </c>
      <c r="H354" s="43" t="s">
        <v>199</v>
      </c>
      <c r="K354" s="2">
        <v>69</v>
      </c>
      <c r="L354" s="2">
        <v>2</v>
      </c>
    </row>
    <row r="355" spans="1:12" ht="38.25" x14ac:dyDescent="0.2">
      <c r="A355" s="50" t="str">
        <f t="shared" si="102"/>
        <v>69.3</v>
      </c>
      <c r="B355" s="22">
        <v>27531</v>
      </c>
      <c r="C355" s="7" t="s">
        <v>87</v>
      </c>
      <c r="D355" s="6" t="s">
        <v>6</v>
      </c>
      <c r="E355" s="41">
        <v>1</v>
      </c>
      <c r="F355" s="23">
        <v>357.9</v>
      </c>
      <c r="G355" s="12">
        <f t="shared" si="103"/>
        <v>422.32199999999995</v>
      </c>
      <c r="H355" s="43" t="s">
        <v>199</v>
      </c>
      <c r="K355" s="2">
        <v>69</v>
      </c>
      <c r="L355" s="2">
        <v>3</v>
      </c>
    </row>
    <row r="356" spans="1:12" ht="38.25" x14ac:dyDescent="0.2">
      <c r="A356" s="50" t="str">
        <f t="shared" si="102"/>
        <v>69.4</v>
      </c>
      <c r="B356" s="22">
        <v>27531</v>
      </c>
      <c r="C356" s="7" t="s">
        <v>87</v>
      </c>
      <c r="D356" s="6" t="s">
        <v>6</v>
      </c>
      <c r="E356" s="41">
        <v>1</v>
      </c>
      <c r="F356" s="23">
        <v>357.9</v>
      </c>
      <c r="G356" s="12">
        <f t="shared" si="103"/>
        <v>422.32199999999995</v>
      </c>
      <c r="H356" s="43" t="s">
        <v>199</v>
      </c>
      <c r="K356" s="2">
        <v>69</v>
      </c>
      <c r="L356" s="2">
        <v>4</v>
      </c>
    </row>
    <row r="357" spans="1:12" ht="38.25" x14ac:dyDescent="0.2">
      <c r="A357" s="50" t="str">
        <f t="shared" si="102"/>
        <v>69.5</v>
      </c>
      <c r="B357" s="22">
        <v>27531</v>
      </c>
      <c r="C357" s="7" t="s">
        <v>87</v>
      </c>
      <c r="D357" s="6" t="s">
        <v>6</v>
      </c>
      <c r="E357" s="41">
        <v>1</v>
      </c>
      <c r="F357" s="23">
        <v>357.9</v>
      </c>
      <c r="G357" s="12">
        <f t="shared" si="103"/>
        <v>422.32199999999995</v>
      </c>
      <c r="H357" s="43" t="s">
        <v>199</v>
      </c>
      <c r="K357" s="2">
        <v>69</v>
      </c>
      <c r="L357" s="2">
        <v>5</v>
      </c>
    </row>
    <row r="358" spans="1:12" ht="38.25" x14ac:dyDescent="0.2">
      <c r="A358" s="50" t="str">
        <f t="shared" si="102"/>
        <v>69.6</v>
      </c>
      <c r="B358" s="22">
        <v>27531</v>
      </c>
      <c r="C358" s="7" t="s">
        <v>87</v>
      </c>
      <c r="D358" s="6" t="s">
        <v>6</v>
      </c>
      <c r="E358" s="41">
        <v>1</v>
      </c>
      <c r="F358" s="23">
        <v>357.9</v>
      </c>
      <c r="G358" s="12">
        <f t="shared" si="103"/>
        <v>422.32199999999995</v>
      </c>
      <c r="H358" s="43" t="s">
        <v>199</v>
      </c>
      <c r="K358" s="2">
        <v>69</v>
      </c>
      <c r="L358" s="2">
        <v>6</v>
      </c>
    </row>
    <row r="359" spans="1:12" ht="38.25" x14ac:dyDescent="0.2">
      <c r="A359" s="50" t="str">
        <f t="shared" si="102"/>
        <v>69.7</v>
      </c>
      <c r="B359" s="22">
        <v>27531</v>
      </c>
      <c r="C359" s="7" t="s">
        <v>87</v>
      </c>
      <c r="D359" s="6" t="s">
        <v>6</v>
      </c>
      <c r="E359" s="41">
        <v>1</v>
      </c>
      <c r="F359" s="23">
        <v>357.9</v>
      </c>
      <c r="G359" s="12">
        <f t="shared" si="103"/>
        <v>422.32199999999995</v>
      </c>
      <c r="H359" s="43" t="s">
        <v>199</v>
      </c>
      <c r="K359" s="2">
        <v>69</v>
      </c>
      <c r="L359" s="2">
        <v>7</v>
      </c>
    </row>
    <row r="360" spans="1:12" ht="38.25" x14ac:dyDescent="0.2">
      <c r="A360" s="50" t="str">
        <f t="shared" si="102"/>
        <v>69.8</v>
      </c>
      <c r="B360" s="22">
        <v>27531</v>
      </c>
      <c r="C360" s="7" t="s">
        <v>87</v>
      </c>
      <c r="D360" s="6" t="s">
        <v>6</v>
      </c>
      <c r="E360" s="41">
        <v>1</v>
      </c>
      <c r="F360" s="23">
        <v>357.9</v>
      </c>
      <c r="G360" s="12">
        <f t="shared" si="103"/>
        <v>422.32199999999995</v>
      </c>
      <c r="H360" s="43" t="s">
        <v>199</v>
      </c>
      <c r="K360" s="2">
        <v>69</v>
      </c>
      <c r="L360" s="2">
        <v>8</v>
      </c>
    </row>
    <row r="361" spans="1:12" ht="38.25" x14ac:dyDescent="0.2">
      <c r="A361" s="50" t="str">
        <f t="shared" si="102"/>
        <v>69.9</v>
      </c>
      <c r="B361" s="22">
        <v>27531</v>
      </c>
      <c r="C361" s="7" t="s">
        <v>87</v>
      </c>
      <c r="D361" s="6" t="s">
        <v>6</v>
      </c>
      <c r="E361" s="41">
        <v>1</v>
      </c>
      <c r="F361" s="23">
        <v>357.9</v>
      </c>
      <c r="G361" s="12">
        <f t="shared" si="103"/>
        <v>422.32199999999995</v>
      </c>
      <c r="H361" s="43" t="s">
        <v>199</v>
      </c>
      <c r="K361" s="2">
        <v>69</v>
      </c>
      <c r="L361" s="2">
        <v>9</v>
      </c>
    </row>
    <row r="362" spans="1:12" x14ac:dyDescent="0.2">
      <c r="A362" s="49">
        <v>70</v>
      </c>
      <c r="B362" s="22">
        <v>29179</v>
      </c>
      <c r="C362" s="7" t="s">
        <v>88</v>
      </c>
      <c r="D362" s="6" t="s">
        <v>6</v>
      </c>
      <c r="E362" s="41">
        <v>1</v>
      </c>
      <c r="F362" s="23">
        <v>2131.4699999999998</v>
      </c>
      <c r="G362" s="12">
        <f t="shared" si="93"/>
        <v>2515.1345999999994</v>
      </c>
      <c r="H362" s="43" t="s">
        <v>197</v>
      </c>
    </row>
    <row r="363" spans="1:12" x14ac:dyDescent="0.2">
      <c r="A363" s="50" t="str">
        <f t="shared" ref="A363:A367" si="104">(K363&amp;"."&amp;L363&amp;"")</f>
        <v>70.1</v>
      </c>
      <c r="B363" s="22">
        <v>29179</v>
      </c>
      <c r="C363" s="7" t="s">
        <v>88</v>
      </c>
      <c r="D363" s="6" t="s">
        <v>6</v>
      </c>
      <c r="E363" s="41">
        <v>1</v>
      </c>
      <c r="F363" s="23">
        <v>2131.4699999999998</v>
      </c>
      <c r="G363" s="12">
        <f t="shared" ref="G363:G367" si="105">F363*1.18</f>
        <v>2515.1345999999994</v>
      </c>
      <c r="H363" s="43" t="s">
        <v>197</v>
      </c>
      <c r="K363" s="2">
        <v>70</v>
      </c>
      <c r="L363" s="2">
        <v>1</v>
      </c>
    </row>
    <row r="364" spans="1:12" x14ac:dyDescent="0.2">
      <c r="A364" s="50" t="str">
        <f t="shared" si="104"/>
        <v>70.2</v>
      </c>
      <c r="B364" s="22">
        <v>29179</v>
      </c>
      <c r="C364" s="7" t="s">
        <v>88</v>
      </c>
      <c r="D364" s="6" t="s">
        <v>6</v>
      </c>
      <c r="E364" s="41">
        <v>1</v>
      </c>
      <c r="F364" s="23">
        <v>2131.4699999999998</v>
      </c>
      <c r="G364" s="12">
        <f t="shared" si="105"/>
        <v>2515.1345999999994</v>
      </c>
      <c r="H364" s="43" t="s">
        <v>197</v>
      </c>
      <c r="K364" s="2">
        <v>70</v>
      </c>
      <c r="L364" s="2">
        <v>2</v>
      </c>
    </row>
    <row r="365" spans="1:12" x14ac:dyDescent="0.2">
      <c r="A365" s="50" t="str">
        <f t="shared" si="104"/>
        <v>70.3</v>
      </c>
      <c r="B365" s="22">
        <v>29179</v>
      </c>
      <c r="C365" s="7" t="s">
        <v>88</v>
      </c>
      <c r="D365" s="6" t="s">
        <v>6</v>
      </c>
      <c r="E365" s="41">
        <v>1</v>
      </c>
      <c r="F365" s="23">
        <v>2131.4699999999998</v>
      </c>
      <c r="G365" s="12">
        <f t="shared" si="105"/>
        <v>2515.1345999999994</v>
      </c>
      <c r="H365" s="43" t="s">
        <v>197</v>
      </c>
      <c r="K365" s="2">
        <v>70</v>
      </c>
      <c r="L365" s="2">
        <v>3</v>
      </c>
    </row>
    <row r="366" spans="1:12" x14ac:dyDescent="0.2">
      <c r="A366" s="50" t="str">
        <f t="shared" si="104"/>
        <v>70.4</v>
      </c>
      <c r="B366" s="22">
        <v>29179</v>
      </c>
      <c r="C366" s="7" t="s">
        <v>88</v>
      </c>
      <c r="D366" s="6" t="s">
        <v>6</v>
      </c>
      <c r="E366" s="41">
        <v>1</v>
      </c>
      <c r="F366" s="23">
        <v>2131.4699999999998</v>
      </c>
      <c r="G366" s="12">
        <f t="shared" si="105"/>
        <v>2515.1345999999994</v>
      </c>
      <c r="H366" s="43" t="s">
        <v>197</v>
      </c>
      <c r="K366" s="2">
        <v>70</v>
      </c>
      <c r="L366" s="2">
        <v>4</v>
      </c>
    </row>
    <row r="367" spans="1:12" x14ac:dyDescent="0.2">
      <c r="A367" s="50" t="str">
        <f t="shared" si="104"/>
        <v>70.5</v>
      </c>
      <c r="B367" s="22">
        <v>29179</v>
      </c>
      <c r="C367" s="7" t="s">
        <v>88</v>
      </c>
      <c r="D367" s="6" t="s">
        <v>6</v>
      </c>
      <c r="E367" s="41">
        <v>1</v>
      </c>
      <c r="F367" s="23">
        <v>2131.4699999999998</v>
      </c>
      <c r="G367" s="12">
        <f t="shared" si="105"/>
        <v>2515.1345999999994</v>
      </c>
      <c r="H367" s="43" t="s">
        <v>197</v>
      </c>
      <c r="K367" s="2">
        <v>70</v>
      </c>
      <c r="L367" s="2">
        <v>5</v>
      </c>
    </row>
    <row r="368" spans="1:12" ht="38.25" x14ac:dyDescent="0.2">
      <c r="A368" s="49">
        <v>71</v>
      </c>
      <c r="B368" s="22">
        <v>29947</v>
      </c>
      <c r="C368" s="7" t="s">
        <v>89</v>
      </c>
      <c r="D368" s="6" t="s">
        <v>6</v>
      </c>
      <c r="E368" s="41">
        <v>1</v>
      </c>
      <c r="F368" s="23">
        <v>471.24</v>
      </c>
      <c r="G368" s="12">
        <f t="shared" si="93"/>
        <v>556.06319999999994</v>
      </c>
      <c r="H368" s="43" t="s">
        <v>199</v>
      </c>
    </row>
    <row r="369" spans="1:12" ht="38.25" x14ac:dyDescent="0.2">
      <c r="A369" s="50" t="str">
        <f t="shared" ref="A369:A376" si="106">(K369&amp;"."&amp;L369&amp;"")</f>
        <v>71.1</v>
      </c>
      <c r="B369" s="22">
        <v>29947</v>
      </c>
      <c r="C369" s="7" t="s">
        <v>89</v>
      </c>
      <c r="D369" s="6" t="s">
        <v>6</v>
      </c>
      <c r="E369" s="41">
        <v>1</v>
      </c>
      <c r="F369" s="23">
        <v>471.24</v>
      </c>
      <c r="G369" s="12">
        <f t="shared" ref="G369:G376" si="107">F369*1.18</f>
        <v>556.06319999999994</v>
      </c>
      <c r="H369" s="43" t="s">
        <v>199</v>
      </c>
      <c r="K369" s="2">
        <v>71</v>
      </c>
      <c r="L369" s="2">
        <v>1</v>
      </c>
    </row>
    <row r="370" spans="1:12" ht="38.25" x14ac:dyDescent="0.2">
      <c r="A370" s="50" t="str">
        <f t="shared" si="106"/>
        <v>71.2</v>
      </c>
      <c r="B370" s="22">
        <v>29947</v>
      </c>
      <c r="C370" s="7" t="s">
        <v>89</v>
      </c>
      <c r="D370" s="6" t="s">
        <v>6</v>
      </c>
      <c r="E370" s="41">
        <v>1</v>
      </c>
      <c r="F370" s="23">
        <v>471.24</v>
      </c>
      <c r="G370" s="12">
        <f t="shared" si="107"/>
        <v>556.06319999999994</v>
      </c>
      <c r="H370" s="43" t="s">
        <v>199</v>
      </c>
      <c r="K370" s="2">
        <v>71</v>
      </c>
      <c r="L370" s="2">
        <v>2</v>
      </c>
    </row>
    <row r="371" spans="1:12" ht="38.25" x14ac:dyDescent="0.2">
      <c r="A371" s="50" t="str">
        <f t="shared" si="106"/>
        <v>71.3</v>
      </c>
      <c r="B371" s="22">
        <v>29947</v>
      </c>
      <c r="C371" s="7" t="s">
        <v>89</v>
      </c>
      <c r="D371" s="6" t="s">
        <v>6</v>
      </c>
      <c r="E371" s="41">
        <v>1</v>
      </c>
      <c r="F371" s="23">
        <v>471.24</v>
      </c>
      <c r="G371" s="12">
        <f t="shared" si="107"/>
        <v>556.06319999999994</v>
      </c>
      <c r="H371" s="43" t="s">
        <v>199</v>
      </c>
      <c r="K371" s="2">
        <v>71</v>
      </c>
      <c r="L371" s="2">
        <v>3</v>
      </c>
    </row>
    <row r="372" spans="1:12" ht="38.25" x14ac:dyDescent="0.2">
      <c r="A372" s="50" t="str">
        <f t="shared" si="106"/>
        <v>71.4</v>
      </c>
      <c r="B372" s="22">
        <v>29947</v>
      </c>
      <c r="C372" s="7" t="s">
        <v>89</v>
      </c>
      <c r="D372" s="6" t="s">
        <v>6</v>
      </c>
      <c r="E372" s="41">
        <v>1</v>
      </c>
      <c r="F372" s="23">
        <v>471.24</v>
      </c>
      <c r="G372" s="12">
        <f t="shared" si="107"/>
        <v>556.06319999999994</v>
      </c>
      <c r="H372" s="43" t="s">
        <v>199</v>
      </c>
      <c r="K372" s="2">
        <v>71</v>
      </c>
      <c r="L372" s="2">
        <v>4</v>
      </c>
    </row>
    <row r="373" spans="1:12" ht="38.25" x14ac:dyDescent="0.2">
      <c r="A373" s="50" t="str">
        <f t="shared" si="106"/>
        <v>71.5</v>
      </c>
      <c r="B373" s="22">
        <v>29947</v>
      </c>
      <c r="C373" s="7" t="s">
        <v>89</v>
      </c>
      <c r="D373" s="6" t="s">
        <v>6</v>
      </c>
      <c r="E373" s="41">
        <v>1</v>
      </c>
      <c r="F373" s="23">
        <v>471.24</v>
      </c>
      <c r="G373" s="12">
        <f t="shared" si="107"/>
        <v>556.06319999999994</v>
      </c>
      <c r="H373" s="43" t="s">
        <v>199</v>
      </c>
      <c r="K373" s="2">
        <v>71</v>
      </c>
      <c r="L373" s="2">
        <v>5</v>
      </c>
    </row>
    <row r="374" spans="1:12" ht="38.25" x14ac:dyDescent="0.2">
      <c r="A374" s="50" t="str">
        <f t="shared" si="106"/>
        <v>71.6</v>
      </c>
      <c r="B374" s="22">
        <v>29947</v>
      </c>
      <c r="C374" s="7" t="s">
        <v>89</v>
      </c>
      <c r="D374" s="6" t="s">
        <v>6</v>
      </c>
      <c r="E374" s="41">
        <v>1</v>
      </c>
      <c r="F374" s="23">
        <v>471.24</v>
      </c>
      <c r="G374" s="12">
        <f t="shared" si="107"/>
        <v>556.06319999999994</v>
      </c>
      <c r="H374" s="43" t="s">
        <v>199</v>
      </c>
      <c r="K374" s="2">
        <v>71</v>
      </c>
      <c r="L374" s="2">
        <v>6</v>
      </c>
    </row>
    <row r="375" spans="1:12" ht="38.25" x14ac:dyDescent="0.2">
      <c r="A375" s="50" t="str">
        <f t="shared" si="106"/>
        <v>71.7</v>
      </c>
      <c r="B375" s="22">
        <v>29947</v>
      </c>
      <c r="C375" s="7" t="s">
        <v>89</v>
      </c>
      <c r="D375" s="6" t="s">
        <v>6</v>
      </c>
      <c r="E375" s="41">
        <v>1</v>
      </c>
      <c r="F375" s="23">
        <v>471.24</v>
      </c>
      <c r="G375" s="12">
        <f t="shared" si="107"/>
        <v>556.06319999999994</v>
      </c>
      <c r="H375" s="43" t="s">
        <v>199</v>
      </c>
      <c r="K375" s="2">
        <v>71</v>
      </c>
      <c r="L375" s="2">
        <v>7</v>
      </c>
    </row>
    <row r="376" spans="1:12" ht="38.25" x14ac:dyDescent="0.2">
      <c r="A376" s="50" t="str">
        <f t="shared" si="106"/>
        <v>71.8</v>
      </c>
      <c r="B376" s="22">
        <v>29947</v>
      </c>
      <c r="C376" s="7" t="s">
        <v>89</v>
      </c>
      <c r="D376" s="6" t="s">
        <v>6</v>
      </c>
      <c r="E376" s="41">
        <v>1</v>
      </c>
      <c r="F376" s="23">
        <v>471.24</v>
      </c>
      <c r="G376" s="12">
        <f t="shared" si="107"/>
        <v>556.06319999999994</v>
      </c>
      <c r="H376" s="43" t="s">
        <v>199</v>
      </c>
      <c r="K376" s="2">
        <v>71</v>
      </c>
      <c r="L376" s="2">
        <v>8</v>
      </c>
    </row>
    <row r="377" spans="1:12" x14ac:dyDescent="0.2">
      <c r="A377" s="49">
        <v>72</v>
      </c>
      <c r="B377" s="21">
        <v>-536</v>
      </c>
      <c r="C377" s="7" t="s">
        <v>90</v>
      </c>
      <c r="D377" s="6" t="s">
        <v>6</v>
      </c>
      <c r="E377" s="41">
        <v>1</v>
      </c>
      <c r="F377" s="23">
        <v>1111.25</v>
      </c>
      <c r="G377" s="12">
        <f t="shared" si="93"/>
        <v>1311.2749999999999</v>
      </c>
      <c r="H377" s="43" t="s">
        <v>198</v>
      </c>
    </row>
    <row r="378" spans="1:12" ht="38.25" x14ac:dyDescent="0.2">
      <c r="A378" s="49">
        <v>73</v>
      </c>
      <c r="B378" s="22">
        <v>29779</v>
      </c>
      <c r="C378" s="7" t="s">
        <v>91</v>
      </c>
      <c r="D378" s="6" t="s">
        <v>6</v>
      </c>
      <c r="E378" s="41">
        <v>1</v>
      </c>
      <c r="F378" s="23">
        <v>268.94</v>
      </c>
      <c r="G378" s="12">
        <f t="shared" si="93"/>
        <v>317.3492</v>
      </c>
      <c r="H378" s="43" t="s">
        <v>199</v>
      </c>
    </row>
    <row r="379" spans="1:12" ht="38.25" x14ac:dyDescent="0.2">
      <c r="A379" s="49">
        <v>74</v>
      </c>
      <c r="B379" s="22">
        <v>27050</v>
      </c>
      <c r="C379" s="7" t="s">
        <v>92</v>
      </c>
      <c r="D379" s="6" t="s">
        <v>6</v>
      </c>
      <c r="E379" s="41">
        <v>1</v>
      </c>
      <c r="F379" s="23">
        <v>763.83</v>
      </c>
      <c r="G379" s="12">
        <f t="shared" si="93"/>
        <v>901.31939999999997</v>
      </c>
      <c r="H379" s="43" t="s">
        <v>199</v>
      </c>
    </row>
    <row r="380" spans="1:12" ht="38.25" x14ac:dyDescent="0.2">
      <c r="A380" s="50" t="str">
        <f t="shared" ref="A380:A394" si="108">(K380&amp;"."&amp;L380&amp;"")</f>
        <v>74.1</v>
      </c>
      <c r="B380" s="22">
        <v>27050</v>
      </c>
      <c r="C380" s="7" t="s">
        <v>92</v>
      </c>
      <c r="D380" s="6" t="s">
        <v>6</v>
      </c>
      <c r="E380" s="41">
        <v>1</v>
      </c>
      <c r="F380" s="23">
        <v>763.83</v>
      </c>
      <c r="G380" s="12">
        <f t="shared" ref="G380:G394" si="109">F380*1.18</f>
        <v>901.31939999999997</v>
      </c>
      <c r="H380" s="43" t="s">
        <v>199</v>
      </c>
      <c r="K380" s="2">
        <v>74</v>
      </c>
      <c r="L380" s="2">
        <v>1</v>
      </c>
    </row>
    <row r="381" spans="1:12" ht="38.25" x14ac:dyDescent="0.2">
      <c r="A381" s="50" t="str">
        <f t="shared" si="108"/>
        <v>74.2</v>
      </c>
      <c r="B381" s="22">
        <v>27050</v>
      </c>
      <c r="C381" s="7" t="s">
        <v>92</v>
      </c>
      <c r="D381" s="6" t="s">
        <v>6</v>
      </c>
      <c r="E381" s="41">
        <v>1</v>
      </c>
      <c r="F381" s="23">
        <v>763.83</v>
      </c>
      <c r="G381" s="12">
        <f t="shared" si="109"/>
        <v>901.31939999999997</v>
      </c>
      <c r="H381" s="43" t="s">
        <v>199</v>
      </c>
      <c r="K381" s="2">
        <v>74</v>
      </c>
      <c r="L381" s="2">
        <v>2</v>
      </c>
    </row>
    <row r="382" spans="1:12" ht="38.25" x14ac:dyDescent="0.2">
      <c r="A382" s="50" t="str">
        <f t="shared" si="108"/>
        <v>74.3</v>
      </c>
      <c r="B382" s="22">
        <v>27050</v>
      </c>
      <c r="C382" s="7" t="s">
        <v>92</v>
      </c>
      <c r="D382" s="6" t="s">
        <v>6</v>
      </c>
      <c r="E382" s="41">
        <v>1</v>
      </c>
      <c r="F382" s="23">
        <v>763.83</v>
      </c>
      <c r="G382" s="12">
        <f t="shared" si="109"/>
        <v>901.31939999999997</v>
      </c>
      <c r="H382" s="43" t="s">
        <v>199</v>
      </c>
      <c r="K382" s="2">
        <v>74</v>
      </c>
      <c r="L382" s="2">
        <v>3</v>
      </c>
    </row>
    <row r="383" spans="1:12" ht="38.25" x14ac:dyDescent="0.2">
      <c r="A383" s="50" t="str">
        <f t="shared" si="108"/>
        <v>74.4</v>
      </c>
      <c r="B383" s="22">
        <v>27050</v>
      </c>
      <c r="C383" s="7" t="s">
        <v>92</v>
      </c>
      <c r="D383" s="6" t="s">
        <v>6</v>
      </c>
      <c r="E383" s="41">
        <v>1</v>
      </c>
      <c r="F383" s="23">
        <v>763.83</v>
      </c>
      <c r="G383" s="12">
        <f t="shared" si="109"/>
        <v>901.31939999999997</v>
      </c>
      <c r="H383" s="43" t="s">
        <v>199</v>
      </c>
      <c r="K383" s="2">
        <v>74</v>
      </c>
      <c r="L383" s="2">
        <v>4</v>
      </c>
    </row>
    <row r="384" spans="1:12" ht="38.25" x14ac:dyDescent="0.2">
      <c r="A384" s="50" t="str">
        <f t="shared" si="108"/>
        <v>74.5</v>
      </c>
      <c r="B384" s="22">
        <v>27050</v>
      </c>
      <c r="C384" s="7" t="s">
        <v>92</v>
      </c>
      <c r="D384" s="6" t="s">
        <v>6</v>
      </c>
      <c r="E384" s="41">
        <v>1</v>
      </c>
      <c r="F384" s="23">
        <v>763.83</v>
      </c>
      <c r="G384" s="12">
        <f t="shared" si="109"/>
        <v>901.31939999999997</v>
      </c>
      <c r="H384" s="43" t="s">
        <v>199</v>
      </c>
      <c r="K384" s="2">
        <v>74</v>
      </c>
      <c r="L384" s="2">
        <v>5</v>
      </c>
    </row>
    <row r="385" spans="1:12" ht="38.25" x14ac:dyDescent="0.2">
      <c r="A385" s="50" t="str">
        <f t="shared" si="108"/>
        <v>74.6</v>
      </c>
      <c r="B385" s="22">
        <v>27050</v>
      </c>
      <c r="C385" s="7" t="s">
        <v>92</v>
      </c>
      <c r="D385" s="6" t="s">
        <v>6</v>
      </c>
      <c r="E385" s="41">
        <v>1</v>
      </c>
      <c r="F385" s="23">
        <v>763.83</v>
      </c>
      <c r="G385" s="12">
        <f t="shared" si="109"/>
        <v>901.31939999999997</v>
      </c>
      <c r="H385" s="43" t="s">
        <v>199</v>
      </c>
      <c r="K385" s="2">
        <v>74</v>
      </c>
      <c r="L385" s="2">
        <v>6</v>
      </c>
    </row>
    <row r="386" spans="1:12" ht="38.25" x14ac:dyDescent="0.2">
      <c r="A386" s="50" t="str">
        <f t="shared" si="108"/>
        <v>74.7</v>
      </c>
      <c r="B386" s="22">
        <v>27050</v>
      </c>
      <c r="C386" s="7" t="s">
        <v>92</v>
      </c>
      <c r="D386" s="6" t="s">
        <v>6</v>
      </c>
      <c r="E386" s="41">
        <v>1</v>
      </c>
      <c r="F386" s="23">
        <v>763.83</v>
      </c>
      <c r="G386" s="12">
        <f t="shared" si="109"/>
        <v>901.31939999999997</v>
      </c>
      <c r="H386" s="43" t="s">
        <v>199</v>
      </c>
      <c r="K386" s="2">
        <v>74</v>
      </c>
      <c r="L386" s="2">
        <v>7</v>
      </c>
    </row>
    <row r="387" spans="1:12" ht="38.25" x14ac:dyDescent="0.2">
      <c r="A387" s="50" t="str">
        <f t="shared" si="108"/>
        <v>74.8</v>
      </c>
      <c r="B387" s="22">
        <v>27050</v>
      </c>
      <c r="C387" s="7" t="s">
        <v>92</v>
      </c>
      <c r="D387" s="6" t="s">
        <v>6</v>
      </c>
      <c r="E387" s="41">
        <v>1</v>
      </c>
      <c r="F387" s="23">
        <v>763.83</v>
      </c>
      <c r="G387" s="12">
        <f t="shared" si="109"/>
        <v>901.31939999999997</v>
      </c>
      <c r="H387" s="43" t="s">
        <v>199</v>
      </c>
      <c r="K387" s="2">
        <v>74</v>
      </c>
      <c r="L387" s="2">
        <v>8</v>
      </c>
    </row>
    <row r="388" spans="1:12" ht="38.25" x14ac:dyDescent="0.2">
      <c r="A388" s="50" t="str">
        <f t="shared" si="108"/>
        <v>74.9</v>
      </c>
      <c r="B388" s="22">
        <v>27050</v>
      </c>
      <c r="C388" s="7" t="s">
        <v>92</v>
      </c>
      <c r="D388" s="6" t="s">
        <v>6</v>
      </c>
      <c r="E388" s="41">
        <v>1</v>
      </c>
      <c r="F388" s="23">
        <v>763.83</v>
      </c>
      <c r="G388" s="12">
        <f t="shared" si="109"/>
        <v>901.31939999999997</v>
      </c>
      <c r="H388" s="43" t="s">
        <v>199</v>
      </c>
      <c r="K388" s="2">
        <v>74</v>
      </c>
      <c r="L388" s="2">
        <v>9</v>
      </c>
    </row>
    <row r="389" spans="1:12" ht="38.25" x14ac:dyDescent="0.2">
      <c r="A389" s="50" t="str">
        <f t="shared" si="108"/>
        <v>74.10</v>
      </c>
      <c r="B389" s="22">
        <v>27050</v>
      </c>
      <c r="C389" s="7" t="s">
        <v>92</v>
      </c>
      <c r="D389" s="6" t="s">
        <v>6</v>
      </c>
      <c r="E389" s="41">
        <v>1</v>
      </c>
      <c r="F389" s="23">
        <v>763.83</v>
      </c>
      <c r="G389" s="12">
        <f t="shared" si="109"/>
        <v>901.31939999999997</v>
      </c>
      <c r="H389" s="43" t="s">
        <v>199</v>
      </c>
      <c r="K389" s="2">
        <v>74</v>
      </c>
      <c r="L389" s="2">
        <v>10</v>
      </c>
    </row>
    <row r="390" spans="1:12" ht="38.25" x14ac:dyDescent="0.2">
      <c r="A390" s="50" t="str">
        <f t="shared" si="108"/>
        <v>74.11</v>
      </c>
      <c r="B390" s="22">
        <v>27050</v>
      </c>
      <c r="C390" s="7" t="s">
        <v>92</v>
      </c>
      <c r="D390" s="6" t="s">
        <v>6</v>
      </c>
      <c r="E390" s="41">
        <v>1</v>
      </c>
      <c r="F390" s="23">
        <v>763.83</v>
      </c>
      <c r="G390" s="12">
        <f t="shared" si="109"/>
        <v>901.31939999999997</v>
      </c>
      <c r="H390" s="43" t="s">
        <v>199</v>
      </c>
      <c r="K390" s="2">
        <v>74</v>
      </c>
      <c r="L390" s="2">
        <v>11</v>
      </c>
    </row>
    <row r="391" spans="1:12" ht="38.25" x14ac:dyDescent="0.2">
      <c r="A391" s="50" t="str">
        <f t="shared" si="108"/>
        <v>74.12</v>
      </c>
      <c r="B391" s="22">
        <v>27050</v>
      </c>
      <c r="C391" s="7" t="s">
        <v>92</v>
      </c>
      <c r="D391" s="6" t="s">
        <v>6</v>
      </c>
      <c r="E391" s="41">
        <v>1</v>
      </c>
      <c r="F391" s="23">
        <v>763.83</v>
      </c>
      <c r="G391" s="12">
        <f t="shared" si="109"/>
        <v>901.31939999999997</v>
      </c>
      <c r="H391" s="43" t="s">
        <v>199</v>
      </c>
      <c r="K391" s="2">
        <v>74</v>
      </c>
      <c r="L391" s="2">
        <v>12</v>
      </c>
    </row>
    <row r="392" spans="1:12" ht="38.25" x14ac:dyDescent="0.2">
      <c r="A392" s="50" t="str">
        <f t="shared" si="108"/>
        <v>74.13</v>
      </c>
      <c r="B392" s="22">
        <v>27050</v>
      </c>
      <c r="C392" s="7" t="s">
        <v>92</v>
      </c>
      <c r="D392" s="6" t="s">
        <v>6</v>
      </c>
      <c r="E392" s="41">
        <v>1</v>
      </c>
      <c r="F392" s="23">
        <v>763.83</v>
      </c>
      <c r="G392" s="12">
        <f t="shared" si="109"/>
        <v>901.31939999999997</v>
      </c>
      <c r="H392" s="43" t="s">
        <v>199</v>
      </c>
      <c r="K392" s="2">
        <v>74</v>
      </c>
      <c r="L392" s="2">
        <v>13</v>
      </c>
    </row>
    <row r="393" spans="1:12" ht="38.25" x14ac:dyDescent="0.2">
      <c r="A393" s="50" t="str">
        <f t="shared" si="108"/>
        <v>74.14</v>
      </c>
      <c r="B393" s="22">
        <v>27050</v>
      </c>
      <c r="C393" s="7" t="s">
        <v>92</v>
      </c>
      <c r="D393" s="6" t="s">
        <v>6</v>
      </c>
      <c r="E393" s="41">
        <v>1</v>
      </c>
      <c r="F393" s="23">
        <v>763.83</v>
      </c>
      <c r="G393" s="12">
        <f t="shared" si="109"/>
        <v>901.31939999999997</v>
      </c>
      <c r="H393" s="43" t="s">
        <v>199</v>
      </c>
      <c r="K393" s="2">
        <v>74</v>
      </c>
      <c r="L393" s="2">
        <v>14</v>
      </c>
    </row>
    <row r="394" spans="1:12" ht="38.25" x14ac:dyDescent="0.2">
      <c r="A394" s="50" t="str">
        <f t="shared" si="108"/>
        <v>74.15</v>
      </c>
      <c r="B394" s="22">
        <v>27050</v>
      </c>
      <c r="C394" s="7" t="s">
        <v>92</v>
      </c>
      <c r="D394" s="6" t="s">
        <v>6</v>
      </c>
      <c r="E394" s="41">
        <v>1</v>
      </c>
      <c r="F394" s="23">
        <v>763.83</v>
      </c>
      <c r="G394" s="12">
        <f t="shared" si="109"/>
        <v>901.31939999999997</v>
      </c>
      <c r="H394" s="43" t="s">
        <v>199</v>
      </c>
      <c r="K394" s="2">
        <v>74</v>
      </c>
      <c r="L394" s="2">
        <v>15</v>
      </c>
    </row>
    <row r="395" spans="1:12" ht="38.25" x14ac:dyDescent="0.2">
      <c r="A395" s="49">
        <v>75</v>
      </c>
      <c r="B395" s="22">
        <v>29399</v>
      </c>
      <c r="C395" s="7" t="s">
        <v>92</v>
      </c>
      <c r="D395" s="6" t="s">
        <v>6</v>
      </c>
      <c r="E395" s="41">
        <v>1</v>
      </c>
      <c r="F395" s="23">
        <v>890.5200000000001</v>
      </c>
      <c r="G395" s="12">
        <f t="shared" si="93"/>
        <v>1050.8136</v>
      </c>
      <c r="H395" s="43" t="s">
        <v>199</v>
      </c>
    </row>
    <row r="396" spans="1:12" ht="38.25" x14ac:dyDescent="0.2">
      <c r="A396" s="50" t="str">
        <f t="shared" ref="A396:A413" si="110">(K396&amp;"."&amp;L396&amp;"")</f>
        <v>75.1</v>
      </c>
      <c r="B396" s="22">
        <v>29399</v>
      </c>
      <c r="C396" s="7" t="s">
        <v>92</v>
      </c>
      <c r="D396" s="6" t="s">
        <v>6</v>
      </c>
      <c r="E396" s="41">
        <v>1</v>
      </c>
      <c r="F396" s="23">
        <v>890.5200000000001</v>
      </c>
      <c r="G396" s="12">
        <f t="shared" ref="G396:G413" si="111">F396*1.18</f>
        <v>1050.8136</v>
      </c>
      <c r="H396" s="43" t="s">
        <v>199</v>
      </c>
      <c r="K396" s="2">
        <v>75</v>
      </c>
      <c r="L396" s="2">
        <v>1</v>
      </c>
    </row>
    <row r="397" spans="1:12" ht="38.25" x14ac:dyDescent="0.2">
      <c r="A397" s="50" t="str">
        <f t="shared" si="110"/>
        <v>75.2</v>
      </c>
      <c r="B397" s="22">
        <v>29399</v>
      </c>
      <c r="C397" s="7" t="s">
        <v>92</v>
      </c>
      <c r="D397" s="6" t="s">
        <v>6</v>
      </c>
      <c r="E397" s="41">
        <v>1</v>
      </c>
      <c r="F397" s="23">
        <v>890.5200000000001</v>
      </c>
      <c r="G397" s="12">
        <f t="shared" si="111"/>
        <v>1050.8136</v>
      </c>
      <c r="H397" s="43" t="s">
        <v>199</v>
      </c>
      <c r="K397" s="2">
        <v>75</v>
      </c>
      <c r="L397" s="2">
        <v>2</v>
      </c>
    </row>
    <row r="398" spans="1:12" ht="38.25" x14ac:dyDescent="0.2">
      <c r="A398" s="50" t="str">
        <f t="shared" si="110"/>
        <v>75.3</v>
      </c>
      <c r="B398" s="22">
        <v>29399</v>
      </c>
      <c r="C398" s="7" t="s">
        <v>92</v>
      </c>
      <c r="D398" s="6" t="s">
        <v>6</v>
      </c>
      <c r="E398" s="41">
        <v>1</v>
      </c>
      <c r="F398" s="23">
        <v>890.5200000000001</v>
      </c>
      <c r="G398" s="12">
        <f t="shared" si="111"/>
        <v>1050.8136</v>
      </c>
      <c r="H398" s="43" t="s">
        <v>199</v>
      </c>
      <c r="K398" s="2">
        <v>75</v>
      </c>
      <c r="L398" s="2">
        <v>3</v>
      </c>
    </row>
    <row r="399" spans="1:12" ht="38.25" x14ac:dyDescent="0.2">
      <c r="A399" s="50" t="str">
        <f t="shared" si="110"/>
        <v>75.4</v>
      </c>
      <c r="B399" s="22">
        <v>29399</v>
      </c>
      <c r="C399" s="7" t="s">
        <v>92</v>
      </c>
      <c r="D399" s="6" t="s">
        <v>6</v>
      </c>
      <c r="E399" s="41">
        <v>1</v>
      </c>
      <c r="F399" s="23">
        <v>890.5200000000001</v>
      </c>
      <c r="G399" s="12">
        <f t="shared" si="111"/>
        <v>1050.8136</v>
      </c>
      <c r="H399" s="43" t="s">
        <v>199</v>
      </c>
      <c r="K399" s="2">
        <v>75</v>
      </c>
      <c r="L399" s="2">
        <v>4</v>
      </c>
    </row>
    <row r="400" spans="1:12" ht="38.25" x14ac:dyDescent="0.2">
      <c r="A400" s="50" t="str">
        <f t="shared" si="110"/>
        <v>75.5</v>
      </c>
      <c r="B400" s="22">
        <v>29399</v>
      </c>
      <c r="C400" s="7" t="s">
        <v>92</v>
      </c>
      <c r="D400" s="6" t="s">
        <v>6</v>
      </c>
      <c r="E400" s="41">
        <v>1</v>
      </c>
      <c r="F400" s="23">
        <v>890.5200000000001</v>
      </c>
      <c r="G400" s="12">
        <f t="shared" si="111"/>
        <v>1050.8136</v>
      </c>
      <c r="H400" s="43" t="s">
        <v>199</v>
      </c>
      <c r="K400" s="2">
        <v>75</v>
      </c>
      <c r="L400" s="2">
        <v>5</v>
      </c>
    </row>
    <row r="401" spans="1:12" ht="38.25" x14ac:dyDescent="0.2">
      <c r="A401" s="50" t="str">
        <f t="shared" si="110"/>
        <v>75.6</v>
      </c>
      <c r="B401" s="22">
        <v>29399</v>
      </c>
      <c r="C401" s="7" t="s">
        <v>92</v>
      </c>
      <c r="D401" s="6" t="s">
        <v>6</v>
      </c>
      <c r="E401" s="41">
        <v>1</v>
      </c>
      <c r="F401" s="23">
        <v>890.5200000000001</v>
      </c>
      <c r="G401" s="12">
        <f t="shared" si="111"/>
        <v>1050.8136</v>
      </c>
      <c r="H401" s="43" t="s">
        <v>199</v>
      </c>
      <c r="K401" s="2">
        <v>75</v>
      </c>
      <c r="L401" s="2">
        <v>6</v>
      </c>
    </row>
    <row r="402" spans="1:12" ht="38.25" x14ac:dyDescent="0.2">
      <c r="A402" s="50" t="str">
        <f t="shared" si="110"/>
        <v>75.7</v>
      </c>
      <c r="B402" s="22">
        <v>29399</v>
      </c>
      <c r="C402" s="7" t="s">
        <v>92</v>
      </c>
      <c r="D402" s="6" t="s">
        <v>6</v>
      </c>
      <c r="E402" s="41">
        <v>1</v>
      </c>
      <c r="F402" s="23">
        <v>890.5200000000001</v>
      </c>
      <c r="G402" s="12">
        <f t="shared" si="111"/>
        <v>1050.8136</v>
      </c>
      <c r="H402" s="43" t="s">
        <v>199</v>
      </c>
      <c r="K402" s="2">
        <v>75</v>
      </c>
      <c r="L402" s="2">
        <v>7</v>
      </c>
    </row>
    <row r="403" spans="1:12" ht="38.25" x14ac:dyDescent="0.2">
      <c r="A403" s="50" t="str">
        <f t="shared" si="110"/>
        <v>75.8</v>
      </c>
      <c r="B403" s="22">
        <v>29399</v>
      </c>
      <c r="C403" s="7" t="s">
        <v>92</v>
      </c>
      <c r="D403" s="6" t="s">
        <v>6</v>
      </c>
      <c r="E403" s="41">
        <v>1</v>
      </c>
      <c r="F403" s="23">
        <v>890.5200000000001</v>
      </c>
      <c r="G403" s="12">
        <f t="shared" si="111"/>
        <v>1050.8136</v>
      </c>
      <c r="H403" s="43" t="s">
        <v>199</v>
      </c>
      <c r="K403" s="2">
        <v>75</v>
      </c>
      <c r="L403" s="2">
        <v>8</v>
      </c>
    </row>
    <row r="404" spans="1:12" ht="38.25" x14ac:dyDescent="0.2">
      <c r="A404" s="50" t="str">
        <f t="shared" si="110"/>
        <v>75.9</v>
      </c>
      <c r="B404" s="22">
        <v>29399</v>
      </c>
      <c r="C404" s="7" t="s">
        <v>92</v>
      </c>
      <c r="D404" s="6" t="s">
        <v>6</v>
      </c>
      <c r="E404" s="41">
        <v>1</v>
      </c>
      <c r="F404" s="23">
        <v>890.5200000000001</v>
      </c>
      <c r="G404" s="12">
        <f t="shared" si="111"/>
        <v>1050.8136</v>
      </c>
      <c r="H404" s="43" t="s">
        <v>199</v>
      </c>
      <c r="K404" s="2">
        <v>75</v>
      </c>
      <c r="L404" s="2">
        <v>9</v>
      </c>
    </row>
    <row r="405" spans="1:12" ht="38.25" x14ac:dyDescent="0.2">
      <c r="A405" s="50" t="str">
        <f t="shared" si="110"/>
        <v>75.10</v>
      </c>
      <c r="B405" s="22">
        <v>29399</v>
      </c>
      <c r="C405" s="7" t="s">
        <v>92</v>
      </c>
      <c r="D405" s="6" t="s">
        <v>6</v>
      </c>
      <c r="E405" s="41">
        <v>1</v>
      </c>
      <c r="F405" s="23">
        <v>890.5200000000001</v>
      </c>
      <c r="G405" s="12">
        <f t="shared" si="111"/>
        <v>1050.8136</v>
      </c>
      <c r="H405" s="43" t="s">
        <v>199</v>
      </c>
      <c r="K405" s="2">
        <v>75</v>
      </c>
      <c r="L405" s="2">
        <v>10</v>
      </c>
    </row>
    <row r="406" spans="1:12" ht="38.25" x14ac:dyDescent="0.2">
      <c r="A406" s="50" t="str">
        <f t="shared" si="110"/>
        <v>75.11</v>
      </c>
      <c r="B406" s="22">
        <v>29399</v>
      </c>
      <c r="C406" s="7" t="s">
        <v>92</v>
      </c>
      <c r="D406" s="6" t="s">
        <v>6</v>
      </c>
      <c r="E406" s="41">
        <v>1</v>
      </c>
      <c r="F406" s="23">
        <v>890.5200000000001</v>
      </c>
      <c r="G406" s="12">
        <f t="shared" si="111"/>
        <v>1050.8136</v>
      </c>
      <c r="H406" s="43" t="s">
        <v>199</v>
      </c>
      <c r="K406" s="2">
        <v>75</v>
      </c>
      <c r="L406" s="2">
        <v>11</v>
      </c>
    </row>
    <row r="407" spans="1:12" ht="38.25" x14ac:dyDescent="0.2">
      <c r="A407" s="50" t="str">
        <f t="shared" si="110"/>
        <v>75.12</v>
      </c>
      <c r="B407" s="22">
        <v>29399</v>
      </c>
      <c r="C407" s="7" t="s">
        <v>92</v>
      </c>
      <c r="D407" s="6" t="s">
        <v>6</v>
      </c>
      <c r="E407" s="41">
        <v>1</v>
      </c>
      <c r="F407" s="23">
        <v>890.5200000000001</v>
      </c>
      <c r="G407" s="12">
        <f t="shared" si="111"/>
        <v>1050.8136</v>
      </c>
      <c r="H407" s="43" t="s">
        <v>199</v>
      </c>
      <c r="K407" s="2">
        <v>75</v>
      </c>
      <c r="L407" s="2">
        <v>12</v>
      </c>
    </row>
    <row r="408" spans="1:12" ht="38.25" x14ac:dyDescent="0.2">
      <c r="A408" s="50" t="str">
        <f t="shared" si="110"/>
        <v>75.13</v>
      </c>
      <c r="B408" s="22">
        <v>29399</v>
      </c>
      <c r="C408" s="7" t="s">
        <v>92</v>
      </c>
      <c r="D408" s="6" t="s">
        <v>6</v>
      </c>
      <c r="E408" s="41">
        <v>1</v>
      </c>
      <c r="F408" s="23">
        <v>890.5200000000001</v>
      </c>
      <c r="G408" s="12">
        <f t="shared" si="111"/>
        <v>1050.8136</v>
      </c>
      <c r="H408" s="43" t="s">
        <v>199</v>
      </c>
      <c r="K408" s="2">
        <v>75</v>
      </c>
      <c r="L408" s="2">
        <v>13</v>
      </c>
    </row>
    <row r="409" spans="1:12" ht="38.25" x14ac:dyDescent="0.2">
      <c r="A409" s="50" t="str">
        <f t="shared" si="110"/>
        <v>75.14</v>
      </c>
      <c r="B409" s="22">
        <v>29399</v>
      </c>
      <c r="C409" s="7" t="s">
        <v>92</v>
      </c>
      <c r="D409" s="6" t="s">
        <v>6</v>
      </c>
      <c r="E409" s="41">
        <v>1</v>
      </c>
      <c r="F409" s="23">
        <v>890.5200000000001</v>
      </c>
      <c r="G409" s="12">
        <f t="shared" si="111"/>
        <v>1050.8136</v>
      </c>
      <c r="H409" s="43" t="s">
        <v>199</v>
      </c>
      <c r="K409" s="2">
        <v>75</v>
      </c>
      <c r="L409" s="2">
        <v>14</v>
      </c>
    </row>
    <row r="410" spans="1:12" ht="38.25" x14ac:dyDescent="0.2">
      <c r="A410" s="50" t="str">
        <f t="shared" si="110"/>
        <v>75.15</v>
      </c>
      <c r="B410" s="22">
        <v>29399</v>
      </c>
      <c r="C410" s="7" t="s">
        <v>92</v>
      </c>
      <c r="D410" s="6" t="s">
        <v>6</v>
      </c>
      <c r="E410" s="41">
        <v>1</v>
      </c>
      <c r="F410" s="23">
        <v>890.5200000000001</v>
      </c>
      <c r="G410" s="12">
        <f t="shared" si="111"/>
        <v>1050.8136</v>
      </c>
      <c r="H410" s="43" t="s">
        <v>199</v>
      </c>
      <c r="K410" s="2">
        <v>75</v>
      </c>
      <c r="L410" s="2">
        <v>15</v>
      </c>
    </row>
    <row r="411" spans="1:12" ht="38.25" x14ac:dyDescent="0.2">
      <c r="A411" s="50" t="str">
        <f t="shared" si="110"/>
        <v>75.16</v>
      </c>
      <c r="B411" s="22">
        <v>29399</v>
      </c>
      <c r="C411" s="7" t="s">
        <v>92</v>
      </c>
      <c r="D411" s="6" t="s">
        <v>6</v>
      </c>
      <c r="E411" s="41">
        <v>1</v>
      </c>
      <c r="F411" s="23">
        <v>890.5200000000001</v>
      </c>
      <c r="G411" s="12">
        <f t="shared" si="111"/>
        <v>1050.8136</v>
      </c>
      <c r="H411" s="43" t="s">
        <v>199</v>
      </c>
      <c r="K411" s="2">
        <v>75</v>
      </c>
      <c r="L411" s="2">
        <v>16</v>
      </c>
    </row>
    <row r="412" spans="1:12" ht="38.25" x14ac:dyDescent="0.2">
      <c r="A412" s="50" t="str">
        <f t="shared" si="110"/>
        <v>75.17</v>
      </c>
      <c r="B412" s="22">
        <v>29399</v>
      </c>
      <c r="C412" s="7" t="s">
        <v>92</v>
      </c>
      <c r="D412" s="6" t="s">
        <v>6</v>
      </c>
      <c r="E412" s="41">
        <v>1</v>
      </c>
      <c r="F412" s="23">
        <v>890.5200000000001</v>
      </c>
      <c r="G412" s="12">
        <f t="shared" si="111"/>
        <v>1050.8136</v>
      </c>
      <c r="H412" s="43" t="s">
        <v>199</v>
      </c>
      <c r="K412" s="2">
        <v>75</v>
      </c>
      <c r="L412" s="2">
        <v>17</v>
      </c>
    </row>
    <row r="413" spans="1:12" ht="38.25" x14ac:dyDescent="0.2">
      <c r="A413" s="50" t="str">
        <f t="shared" si="110"/>
        <v>75.18</v>
      </c>
      <c r="B413" s="22">
        <v>29399</v>
      </c>
      <c r="C413" s="7" t="s">
        <v>92</v>
      </c>
      <c r="D413" s="6" t="s">
        <v>6</v>
      </c>
      <c r="E413" s="41">
        <v>1</v>
      </c>
      <c r="F413" s="23">
        <v>890.5200000000001</v>
      </c>
      <c r="G413" s="12">
        <f t="shared" si="111"/>
        <v>1050.8136</v>
      </c>
      <c r="H413" s="43" t="s">
        <v>199</v>
      </c>
      <c r="K413" s="2">
        <v>75</v>
      </c>
      <c r="L413" s="2">
        <v>18</v>
      </c>
    </row>
    <row r="414" spans="1:12" ht="38.25" x14ac:dyDescent="0.2">
      <c r="A414" s="49">
        <v>76</v>
      </c>
      <c r="B414" s="22">
        <v>30404</v>
      </c>
      <c r="C414" s="7" t="s">
        <v>92</v>
      </c>
      <c r="D414" s="6" t="s">
        <v>6</v>
      </c>
      <c r="E414" s="41">
        <v>1</v>
      </c>
      <c r="F414" s="23">
        <v>883.93</v>
      </c>
      <c r="G414" s="12">
        <f t="shared" si="93"/>
        <v>1043.0373999999999</v>
      </c>
      <c r="H414" s="43" t="s">
        <v>199</v>
      </c>
    </row>
    <row r="415" spans="1:12" ht="38.25" x14ac:dyDescent="0.2">
      <c r="A415" s="50" t="str">
        <f t="shared" ref="A415:A429" si="112">(K415&amp;"."&amp;L415&amp;"")</f>
        <v>76.1</v>
      </c>
      <c r="B415" s="22">
        <v>30404</v>
      </c>
      <c r="C415" s="7" t="s">
        <v>92</v>
      </c>
      <c r="D415" s="6" t="s">
        <v>6</v>
      </c>
      <c r="E415" s="41">
        <v>1</v>
      </c>
      <c r="F415" s="23">
        <v>883.93</v>
      </c>
      <c r="G415" s="12">
        <f t="shared" ref="G415:G429" si="113">F415*1.18</f>
        <v>1043.0373999999999</v>
      </c>
      <c r="H415" s="43" t="s">
        <v>199</v>
      </c>
      <c r="K415" s="2">
        <v>76</v>
      </c>
      <c r="L415" s="2">
        <v>1</v>
      </c>
    </row>
    <row r="416" spans="1:12" ht="38.25" x14ac:dyDescent="0.2">
      <c r="A416" s="50" t="str">
        <f t="shared" si="112"/>
        <v>76.2</v>
      </c>
      <c r="B416" s="22">
        <v>30404</v>
      </c>
      <c r="C416" s="7" t="s">
        <v>92</v>
      </c>
      <c r="D416" s="6" t="s">
        <v>6</v>
      </c>
      <c r="E416" s="41">
        <v>1</v>
      </c>
      <c r="F416" s="23">
        <v>883.93</v>
      </c>
      <c r="G416" s="12">
        <f t="shared" si="113"/>
        <v>1043.0373999999999</v>
      </c>
      <c r="H416" s="43" t="s">
        <v>199</v>
      </c>
      <c r="K416" s="2">
        <v>76</v>
      </c>
      <c r="L416" s="2">
        <v>2</v>
      </c>
    </row>
    <row r="417" spans="1:12" ht="38.25" x14ac:dyDescent="0.2">
      <c r="A417" s="50" t="str">
        <f t="shared" si="112"/>
        <v>76.3</v>
      </c>
      <c r="B417" s="22">
        <v>30404</v>
      </c>
      <c r="C417" s="7" t="s">
        <v>92</v>
      </c>
      <c r="D417" s="6" t="s">
        <v>6</v>
      </c>
      <c r="E417" s="41">
        <v>1</v>
      </c>
      <c r="F417" s="23">
        <v>883.93</v>
      </c>
      <c r="G417" s="12">
        <f t="shared" si="113"/>
        <v>1043.0373999999999</v>
      </c>
      <c r="H417" s="43" t="s">
        <v>199</v>
      </c>
      <c r="K417" s="2">
        <v>76</v>
      </c>
      <c r="L417" s="2">
        <v>3</v>
      </c>
    </row>
    <row r="418" spans="1:12" ht="38.25" x14ac:dyDescent="0.2">
      <c r="A418" s="50" t="str">
        <f t="shared" si="112"/>
        <v>76.4</v>
      </c>
      <c r="B418" s="22">
        <v>30404</v>
      </c>
      <c r="C418" s="7" t="s">
        <v>92</v>
      </c>
      <c r="D418" s="6" t="s">
        <v>6</v>
      </c>
      <c r="E418" s="41">
        <v>1</v>
      </c>
      <c r="F418" s="23">
        <v>883.93</v>
      </c>
      <c r="G418" s="12">
        <f t="shared" si="113"/>
        <v>1043.0373999999999</v>
      </c>
      <c r="H418" s="43" t="s">
        <v>199</v>
      </c>
      <c r="K418" s="2">
        <v>76</v>
      </c>
      <c r="L418" s="2">
        <v>4</v>
      </c>
    </row>
    <row r="419" spans="1:12" ht="38.25" x14ac:dyDescent="0.2">
      <c r="A419" s="50" t="str">
        <f t="shared" si="112"/>
        <v>76.5</v>
      </c>
      <c r="B419" s="22">
        <v>30404</v>
      </c>
      <c r="C419" s="7" t="s">
        <v>92</v>
      </c>
      <c r="D419" s="6" t="s">
        <v>6</v>
      </c>
      <c r="E419" s="41">
        <v>1</v>
      </c>
      <c r="F419" s="23">
        <v>883.93</v>
      </c>
      <c r="G419" s="12">
        <f t="shared" si="113"/>
        <v>1043.0373999999999</v>
      </c>
      <c r="H419" s="43" t="s">
        <v>199</v>
      </c>
      <c r="K419" s="2">
        <v>76</v>
      </c>
      <c r="L419" s="2">
        <v>5</v>
      </c>
    </row>
    <row r="420" spans="1:12" ht="38.25" x14ac:dyDescent="0.2">
      <c r="A420" s="50" t="str">
        <f t="shared" si="112"/>
        <v>76.6</v>
      </c>
      <c r="B420" s="22">
        <v>30404</v>
      </c>
      <c r="C420" s="7" t="s">
        <v>92</v>
      </c>
      <c r="D420" s="6" t="s">
        <v>6</v>
      </c>
      <c r="E420" s="41">
        <v>1</v>
      </c>
      <c r="F420" s="23">
        <v>883.93</v>
      </c>
      <c r="G420" s="12">
        <f t="shared" si="113"/>
        <v>1043.0373999999999</v>
      </c>
      <c r="H420" s="43" t="s">
        <v>199</v>
      </c>
      <c r="K420" s="2">
        <v>76</v>
      </c>
      <c r="L420" s="2">
        <v>6</v>
      </c>
    </row>
    <row r="421" spans="1:12" ht="38.25" x14ac:dyDescent="0.2">
      <c r="A421" s="50" t="str">
        <f t="shared" si="112"/>
        <v>76.7</v>
      </c>
      <c r="B421" s="22">
        <v>30404</v>
      </c>
      <c r="C421" s="7" t="s">
        <v>92</v>
      </c>
      <c r="D421" s="6" t="s">
        <v>6</v>
      </c>
      <c r="E421" s="41">
        <v>1</v>
      </c>
      <c r="F421" s="23">
        <v>883.93</v>
      </c>
      <c r="G421" s="12">
        <f t="shared" si="113"/>
        <v>1043.0373999999999</v>
      </c>
      <c r="H421" s="43" t="s">
        <v>199</v>
      </c>
      <c r="K421" s="2">
        <v>76</v>
      </c>
      <c r="L421" s="2">
        <v>7</v>
      </c>
    </row>
    <row r="422" spans="1:12" ht="38.25" x14ac:dyDescent="0.2">
      <c r="A422" s="50" t="str">
        <f t="shared" si="112"/>
        <v>76.8</v>
      </c>
      <c r="B422" s="22">
        <v>30404</v>
      </c>
      <c r="C422" s="7" t="s">
        <v>92</v>
      </c>
      <c r="D422" s="6" t="s">
        <v>6</v>
      </c>
      <c r="E422" s="41">
        <v>1</v>
      </c>
      <c r="F422" s="23">
        <v>883.93</v>
      </c>
      <c r="G422" s="12">
        <f t="shared" si="113"/>
        <v>1043.0373999999999</v>
      </c>
      <c r="H422" s="43" t="s">
        <v>199</v>
      </c>
      <c r="K422" s="2">
        <v>76</v>
      </c>
      <c r="L422" s="2">
        <v>8</v>
      </c>
    </row>
    <row r="423" spans="1:12" ht="38.25" x14ac:dyDescent="0.2">
      <c r="A423" s="50" t="str">
        <f t="shared" si="112"/>
        <v>76.9</v>
      </c>
      <c r="B423" s="22">
        <v>30404</v>
      </c>
      <c r="C423" s="7" t="s">
        <v>92</v>
      </c>
      <c r="D423" s="6" t="s">
        <v>6</v>
      </c>
      <c r="E423" s="41">
        <v>1</v>
      </c>
      <c r="F423" s="23">
        <v>883.93</v>
      </c>
      <c r="G423" s="12">
        <f t="shared" si="113"/>
        <v>1043.0373999999999</v>
      </c>
      <c r="H423" s="43" t="s">
        <v>199</v>
      </c>
      <c r="K423" s="2">
        <v>76</v>
      </c>
      <c r="L423" s="2">
        <v>9</v>
      </c>
    </row>
    <row r="424" spans="1:12" ht="38.25" x14ac:dyDescent="0.2">
      <c r="A424" s="50" t="str">
        <f t="shared" si="112"/>
        <v>76.10</v>
      </c>
      <c r="B424" s="22">
        <v>30404</v>
      </c>
      <c r="C424" s="7" t="s">
        <v>92</v>
      </c>
      <c r="D424" s="6" t="s">
        <v>6</v>
      </c>
      <c r="E424" s="41">
        <v>1</v>
      </c>
      <c r="F424" s="23">
        <v>883.93</v>
      </c>
      <c r="G424" s="12">
        <f t="shared" si="113"/>
        <v>1043.0373999999999</v>
      </c>
      <c r="H424" s="43" t="s">
        <v>199</v>
      </c>
      <c r="K424" s="2">
        <v>76</v>
      </c>
      <c r="L424" s="2">
        <v>10</v>
      </c>
    </row>
    <row r="425" spans="1:12" ht="38.25" x14ac:dyDescent="0.2">
      <c r="A425" s="50" t="str">
        <f t="shared" si="112"/>
        <v>76.11</v>
      </c>
      <c r="B425" s="22">
        <v>30404</v>
      </c>
      <c r="C425" s="7" t="s">
        <v>92</v>
      </c>
      <c r="D425" s="6" t="s">
        <v>6</v>
      </c>
      <c r="E425" s="41">
        <v>1</v>
      </c>
      <c r="F425" s="23">
        <v>883.93</v>
      </c>
      <c r="G425" s="12">
        <f t="shared" si="113"/>
        <v>1043.0373999999999</v>
      </c>
      <c r="H425" s="43" t="s">
        <v>199</v>
      </c>
      <c r="K425" s="2">
        <v>76</v>
      </c>
      <c r="L425" s="2">
        <v>11</v>
      </c>
    </row>
    <row r="426" spans="1:12" ht="38.25" x14ac:dyDescent="0.2">
      <c r="A426" s="50" t="str">
        <f t="shared" si="112"/>
        <v>76.12</v>
      </c>
      <c r="B426" s="22">
        <v>30404</v>
      </c>
      <c r="C426" s="7" t="s">
        <v>92</v>
      </c>
      <c r="D426" s="6" t="s">
        <v>6</v>
      </c>
      <c r="E426" s="41">
        <v>1</v>
      </c>
      <c r="F426" s="23">
        <v>883.93</v>
      </c>
      <c r="G426" s="12">
        <f t="shared" si="113"/>
        <v>1043.0373999999999</v>
      </c>
      <c r="H426" s="43" t="s">
        <v>199</v>
      </c>
      <c r="K426" s="2">
        <v>76</v>
      </c>
      <c r="L426" s="2">
        <v>12</v>
      </c>
    </row>
    <row r="427" spans="1:12" ht="38.25" x14ac:dyDescent="0.2">
      <c r="A427" s="50" t="str">
        <f t="shared" si="112"/>
        <v>76.13</v>
      </c>
      <c r="B427" s="22">
        <v>30404</v>
      </c>
      <c r="C427" s="7" t="s">
        <v>92</v>
      </c>
      <c r="D427" s="6" t="s">
        <v>6</v>
      </c>
      <c r="E427" s="41">
        <v>1</v>
      </c>
      <c r="F427" s="23">
        <v>883.93</v>
      </c>
      <c r="G427" s="12">
        <f t="shared" si="113"/>
        <v>1043.0373999999999</v>
      </c>
      <c r="H427" s="43" t="s">
        <v>199</v>
      </c>
      <c r="K427" s="2">
        <v>76</v>
      </c>
      <c r="L427" s="2">
        <v>13</v>
      </c>
    </row>
    <row r="428" spans="1:12" ht="38.25" x14ac:dyDescent="0.2">
      <c r="A428" s="50" t="str">
        <f t="shared" si="112"/>
        <v>76.14</v>
      </c>
      <c r="B428" s="22">
        <v>30404</v>
      </c>
      <c r="C428" s="7" t="s">
        <v>92</v>
      </c>
      <c r="D428" s="6" t="s">
        <v>6</v>
      </c>
      <c r="E428" s="41">
        <v>1</v>
      </c>
      <c r="F428" s="23">
        <v>883.93</v>
      </c>
      <c r="G428" s="12">
        <f t="shared" si="113"/>
        <v>1043.0373999999999</v>
      </c>
      <c r="H428" s="43" t="s">
        <v>199</v>
      </c>
      <c r="K428" s="2">
        <v>76</v>
      </c>
      <c r="L428" s="2">
        <v>14</v>
      </c>
    </row>
    <row r="429" spans="1:12" ht="38.25" x14ac:dyDescent="0.2">
      <c r="A429" s="50" t="str">
        <f t="shared" si="112"/>
        <v>76.15</v>
      </c>
      <c r="B429" s="22">
        <v>30404</v>
      </c>
      <c r="C429" s="7" t="s">
        <v>92</v>
      </c>
      <c r="D429" s="6" t="s">
        <v>6</v>
      </c>
      <c r="E429" s="41">
        <v>1</v>
      </c>
      <c r="F429" s="23">
        <v>883.93</v>
      </c>
      <c r="G429" s="12">
        <f t="shared" si="113"/>
        <v>1043.0373999999999</v>
      </c>
      <c r="H429" s="43" t="s">
        <v>199</v>
      </c>
      <c r="K429" s="2">
        <v>76</v>
      </c>
      <c r="L429" s="2">
        <v>15</v>
      </c>
    </row>
    <row r="430" spans="1:12" ht="38.25" x14ac:dyDescent="0.2">
      <c r="A430" s="49">
        <v>77</v>
      </c>
      <c r="B430" s="21">
        <v>-20692</v>
      </c>
      <c r="C430" s="7" t="s">
        <v>92</v>
      </c>
      <c r="D430" s="6" t="s">
        <v>6</v>
      </c>
      <c r="E430" s="41">
        <v>1</v>
      </c>
      <c r="F430" s="23">
        <v>2598.09</v>
      </c>
      <c r="G430" s="12">
        <f t="shared" si="93"/>
        <v>3065.7462</v>
      </c>
      <c r="H430" s="43" t="s">
        <v>199</v>
      </c>
    </row>
    <row r="431" spans="1:12" ht="38.25" x14ac:dyDescent="0.2">
      <c r="A431" s="50" t="str">
        <f t="shared" ref="A431:A443" si="114">(K431&amp;"."&amp;L431&amp;"")</f>
        <v>77.1</v>
      </c>
      <c r="B431" s="21">
        <v>-20692</v>
      </c>
      <c r="C431" s="7" t="s">
        <v>92</v>
      </c>
      <c r="D431" s="6" t="s">
        <v>6</v>
      </c>
      <c r="E431" s="41">
        <v>1</v>
      </c>
      <c r="F431" s="23">
        <v>2598.09</v>
      </c>
      <c r="G431" s="12">
        <f t="shared" ref="G431:G443" si="115">F431*1.18</f>
        <v>3065.7462</v>
      </c>
      <c r="H431" s="43" t="s">
        <v>199</v>
      </c>
      <c r="K431" s="2">
        <v>77</v>
      </c>
      <c r="L431" s="2">
        <v>1</v>
      </c>
    </row>
    <row r="432" spans="1:12" ht="38.25" x14ac:dyDescent="0.2">
      <c r="A432" s="50" t="str">
        <f t="shared" si="114"/>
        <v>77.2</v>
      </c>
      <c r="B432" s="21">
        <v>-20692</v>
      </c>
      <c r="C432" s="7" t="s">
        <v>92</v>
      </c>
      <c r="D432" s="6" t="s">
        <v>6</v>
      </c>
      <c r="E432" s="41">
        <v>1</v>
      </c>
      <c r="F432" s="23">
        <v>2598.09</v>
      </c>
      <c r="G432" s="12">
        <f t="shared" si="115"/>
        <v>3065.7462</v>
      </c>
      <c r="H432" s="43" t="s">
        <v>199</v>
      </c>
      <c r="K432" s="2">
        <v>77</v>
      </c>
      <c r="L432" s="2">
        <v>2</v>
      </c>
    </row>
    <row r="433" spans="1:12" ht="38.25" x14ac:dyDescent="0.2">
      <c r="A433" s="50" t="str">
        <f t="shared" si="114"/>
        <v>77.3</v>
      </c>
      <c r="B433" s="21">
        <v>-20692</v>
      </c>
      <c r="C433" s="7" t="s">
        <v>92</v>
      </c>
      <c r="D433" s="6" t="s">
        <v>6</v>
      </c>
      <c r="E433" s="41">
        <v>1</v>
      </c>
      <c r="F433" s="23">
        <v>2598.09</v>
      </c>
      <c r="G433" s="12">
        <f t="shared" si="115"/>
        <v>3065.7462</v>
      </c>
      <c r="H433" s="43" t="s">
        <v>199</v>
      </c>
      <c r="K433" s="2">
        <v>77</v>
      </c>
      <c r="L433" s="2">
        <v>3</v>
      </c>
    </row>
    <row r="434" spans="1:12" ht="38.25" x14ac:dyDescent="0.2">
      <c r="A434" s="50" t="str">
        <f t="shared" si="114"/>
        <v>77.4</v>
      </c>
      <c r="B434" s="21">
        <v>-20692</v>
      </c>
      <c r="C434" s="7" t="s">
        <v>92</v>
      </c>
      <c r="D434" s="6" t="s">
        <v>6</v>
      </c>
      <c r="E434" s="41">
        <v>1</v>
      </c>
      <c r="F434" s="23">
        <v>2598.09</v>
      </c>
      <c r="G434" s="12">
        <f t="shared" si="115"/>
        <v>3065.7462</v>
      </c>
      <c r="H434" s="43" t="s">
        <v>199</v>
      </c>
      <c r="K434" s="2">
        <v>77</v>
      </c>
      <c r="L434" s="2">
        <v>4</v>
      </c>
    </row>
    <row r="435" spans="1:12" ht="38.25" x14ac:dyDescent="0.2">
      <c r="A435" s="50" t="str">
        <f t="shared" si="114"/>
        <v>77.5</v>
      </c>
      <c r="B435" s="21">
        <v>-20692</v>
      </c>
      <c r="C435" s="7" t="s">
        <v>92</v>
      </c>
      <c r="D435" s="6" t="s">
        <v>6</v>
      </c>
      <c r="E435" s="41">
        <v>1</v>
      </c>
      <c r="F435" s="23">
        <v>2598.09</v>
      </c>
      <c r="G435" s="12">
        <f t="shared" si="115"/>
        <v>3065.7462</v>
      </c>
      <c r="H435" s="43" t="s">
        <v>199</v>
      </c>
      <c r="K435" s="2">
        <v>77</v>
      </c>
      <c r="L435" s="2">
        <v>5</v>
      </c>
    </row>
    <row r="436" spans="1:12" ht="38.25" x14ac:dyDescent="0.2">
      <c r="A436" s="50" t="str">
        <f t="shared" si="114"/>
        <v>77.6</v>
      </c>
      <c r="B436" s="21">
        <v>-20692</v>
      </c>
      <c r="C436" s="7" t="s">
        <v>92</v>
      </c>
      <c r="D436" s="6" t="s">
        <v>6</v>
      </c>
      <c r="E436" s="41">
        <v>1</v>
      </c>
      <c r="F436" s="23">
        <v>2598.09</v>
      </c>
      <c r="G436" s="12">
        <f t="shared" si="115"/>
        <v>3065.7462</v>
      </c>
      <c r="H436" s="43" t="s">
        <v>199</v>
      </c>
      <c r="K436" s="2">
        <v>77</v>
      </c>
      <c r="L436" s="2">
        <v>6</v>
      </c>
    </row>
    <row r="437" spans="1:12" ht="38.25" x14ac:dyDescent="0.2">
      <c r="A437" s="50" t="str">
        <f t="shared" si="114"/>
        <v>77.7</v>
      </c>
      <c r="B437" s="21">
        <v>-20692</v>
      </c>
      <c r="C437" s="7" t="s">
        <v>92</v>
      </c>
      <c r="D437" s="6" t="s">
        <v>6</v>
      </c>
      <c r="E437" s="41">
        <v>1</v>
      </c>
      <c r="F437" s="23">
        <v>2598.09</v>
      </c>
      <c r="G437" s="12">
        <f t="shared" si="115"/>
        <v>3065.7462</v>
      </c>
      <c r="H437" s="43" t="s">
        <v>199</v>
      </c>
      <c r="K437" s="2">
        <v>77</v>
      </c>
      <c r="L437" s="2">
        <v>7</v>
      </c>
    </row>
    <row r="438" spans="1:12" ht="38.25" x14ac:dyDescent="0.2">
      <c r="A438" s="50" t="str">
        <f t="shared" si="114"/>
        <v>77.8</v>
      </c>
      <c r="B438" s="21">
        <v>-20692</v>
      </c>
      <c r="C438" s="7" t="s">
        <v>92</v>
      </c>
      <c r="D438" s="6" t="s">
        <v>6</v>
      </c>
      <c r="E438" s="41">
        <v>1</v>
      </c>
      <c r="F438" s="23">
        <v>2598.09</v>
      </c>
      <c r="G438" s="12">
        <f t="shared" si="115"/>
        <v>3065.7462</v>
      </c>
      <c r="H438" s="43" t="s">
        <v>199</v>
      </c>
      <c r="K438" s="2">
        <v>77</v>
      </c>
      <c r="L438" s="2">
        <v>8</v>
      </c>
    </row>
    <row r="439" spans="1:12" ht="38.25" x14ac:dyDescent="0.2">
      <c r="A439" s="50" t="str">
        <f t="shared" si="114"/>
        <v>77.9</v>
      </c>
      <c r="B439" s="21">
        <v>-20692</v>
      </c>
      <c r="C439" s="7" t="s">
        <v>92</v>
      </c>
      <c r="D439" s="6" t="s">
        <v>6</v>
      </c>
      <c r="E439" s="41">
        <v>1</v>
      </c>
      <c r="F439" s="23">
        <v>2598.09</v>
      </c>
      <c r="G439" s="12">
        <f t="shared" si="115"/>
        <v>3065.7462</v>
      </c>
      <c r="H439" s="43" t="s">
        <v>199</v>
      </c>
      <c r="K439" s="2">
        <v>77</v>
      </c>
      <c r="L439" s="2">
        <v>9</v>
      </c>
    </row>
    <row r="440" spans="1:12" ht="38.25" x14ac:dyDescent="0.2">
      <c r="A440" s="50" t="str">
        <f t="shared" si="114"/>
        <v>77.10</v>
      </c>
      <c r="B440" s="21">
        <v>-20692</v>
      </c>
      <c r="C440" s="7" t="s">
        <v>92</v>
      </c>
      <c r="D440" s="6" t="s">
        <v>6</v>
      </c>
      <c r="E440" s="41">
        <v>1</v>
      </c>
      <c r="F440" s="23">
        <v>2598.09</v>
      </c>
      <c r="G440" s="12">
        <f t="shared" si="115"/>
        <v>3065.7462</v>
      </c>
      <c r="H440" s="43" t="s">
        <v>199</v>
      </c>
      <c r="K440" s="2">
        <v>77</v>
      </c>
      <c r="L440" s="2">
        <v>10</v>
      </c>
    </row>
    <row r="441" spans="1:12" ht="38.25" x14ac:dyDescent="0.2">
      <c r="A441" s="50" t="str">
        <f t="shared" si="114"/>
        <v>77.11</v>
      </c>
      <c r="B441" s="21">
        <v>-20692</v>
      </c>
      <c r="C441" s="7" t="s">
        <v>92</v>
      </c>
      <c r="D441" s="6" t="s">
        <v>6</v>
      </c>
      <c r="E441" s="41">
        <v>1</v>
      </c>
      <c r="F441" s="23">
        <v>2598.09</v>
      </c>
      <c r="G441" s="12">
        <f t="shared" si="115"/>
        <v>3065.7462</v>
      </c>
      <c r="H441" s="43" t="s">
        <v>199</v>
      </c>
      <c r="K441" s="2">
        <v>77</v>
      </c>
      <c r="L441" s="2">
        <v>11</v>
      </c>
    </row>
    <row r="442" spans="1:12" ht="38.25" x14ac:dyDescent="0.2">
      <c r="A442" s="50" t="str">
        <f t="shared" si="114"/>
        <v>77.12</v>
      </c>
      <c r="B442" s="21">
        <v>-20692</v>
      </c>
      <c r="C442" s="7" t="s">
        <v>92</v>
      </c>
      <c r="D442" s="6" t="s">
        <v>6</v>
      </c>
      <c r="E442" s="41">
        <v>1</v>
      </c>
      <c r="F442" s="23">
        <v>2598.09</v>
      </c>
      <c r="G442" s="12">
        <f t="shared" si="115"/>
        <v>3065.7462</v>
      </c>
      <c r="H442" s="43" t="s">
        <v>199</v>
      </c>
      <c r="K442" s="2">
        <v>77</v>
      </c>
      <c r="L442" s="2">
        <v>12</v>
      </c>
    </row>
    <row r="443" spans="1:12" ht="38.25" x14ac:dyDescent="0.2">
      <c r="A443" s="50" t="str">
        <f t="shared" si="114"/>
        <v>77.13</v>
      </c>
      <c r="B443" s="21">
        <v>-20692</v>
      </c>
      <c r="C443" s="7" t="s">
        <v>92</v>
      </c>
      <c r="D443" s="6" t="s">
        <v>6</v>
      </c>
      <c r="E443" s="41">
        <v>1</v>
      </c>
      <c r="F443" s="23">
        <v>2598.09</v>
      </c>
      <c r="G443" s="12">
        <f t="shared" si="115"/>
        <v>3065.7462</v>
      </c>
      <c r="H443" s="43" t="s">
        <v>199</v>
      </c>
      <c r="K443" s="2">
        <v>77</v>
      </c>
      <c r="L443" s="2">
        <v>13</v>
      </c>
    </row>
    <row r="444" spans="1:12" ht="38.25" x14ac:dyDescent="0.2">
      <c r="A444" s="49">
        <v>78</v>
      </c>
      <c r="B444" s="19">
        <v>29010400002</v>
      </c>
      <c r="C444" s="7" t="s">
        <v>93</v>
      </c>
      <c r="D444" s="6" t="s">
        <v>6</v>
      </c>
      <c r="E444" s="41">
        <v>1</v>
      </c>
      <c r="F444" s="23">
        <v>1748.5199999999998</v>
      </c>
      <c r="G444" s="12">
        <f t="shared" si="93"/>
        <v>2063.2535999999996</v>
      </c>
      <c r="H444" s="43" t="s">
        <v>199</v>
      </c>
    </row>
    <row r="445" spans="1:12" ht="38.25" x14ac:dyDescent="0.2">
      <c r="A445" s="50" t="str">
        <f t="shared" ref="A445:A449" si="116">(K445&amp;"."&amp;L445&amp;"")</f>
        <v>78.1</v>
      </c>
      <c r="B445" s="19">
        <v>29010400002</v>
      </c>
      <c r="C445" s="7" t="s">
        <v>93</v>
      </c>
      <c r="D445" s="6" t="s">
        <v>6</v>
      </c>
      <c r="E445" s="41">
        <v>1</v>
      </c>
      <c r="F445" s="23">
        <v>1748.5199999999998</v>
      </c>
      <c r="G445" s="12">
        <f t="shared" ref="G445:G449" si="117">F445*1.18</f>
        <v>2063.2535999999996</v>
      </c>
      <c r="H445" s="43" t="s">
        <v>199</v>
      </c>
      <c r="K445" s="2">
        <v>78</v>
      </c>
      <c r="L445" s="2">
        <v>1</v>
      </c>
    </row>
    <row r="446" spans="1:12" ht="38.25" x14ac:dyDescent="0.2">
      <c r="A446" s="50" t="str">
        <f t="shared" si="116"/>
        <v>78.2</v>
      </c>
      <c r="B446" s="19">
        <v>29010400002</v>
      </c>
      <c r="C446" s="7" t="s">
        <v>93</v>
      </c>
      <c r="D446" s="6" t="s">
        <v>6</v>
      </c>
      <c r="E446" s="41">
        <v>1</v>
      </c>
      <c r="F446" s="23">
        <v>1748.5199999999998</v>
      </c>
      <c r="G446" s="12">
        <f t="shared" si="117"/>
        <v>2063.2535999999996</v>
      </c>
      <c r="H446" s="43" t="s">
        <v>199</v>
      </c>
      <c r="K446" s="2">
        <v>78</v>
      </c>
      <c r="L446" s="2">
        <v>2</v>
      </c>
    </row>
    <row r="447" spans="1:12" ht="38.25" x14ac:dyDescent="0.2">
      <c r="A447" s="50" t="str">
        <f t="shared" si="116"/>
        <v>78.3</v>
      </c>
      <c r="B447" s="19">
        <v>29010400002</v>
      </c>
      <c r="C447" s="7" t="s">
        <v>93</v>
      </c>
      <c r="D447" s="6" t="s">
        <v>6</v>
      </c>
      <c r="E447" s="41">
        <v>1</v>
      </c>
      <c r="F447" s="23">
        <v>1748.5199999999998</v>
      </c>
      <c r="G447" s="12">
        <f t="shared" si="117"/>
        <v>2063.2535999999996</v>
      </c>
      <c r="H447" s="43" t="s">
        <v>199</v>
      </c>
      <c r="K447" s="2">
        <v>78</v>
      </c>
      <c r="L447" s="2">
        <v>3</v>
      </c>
    </row>
    <row r="448" spans="1:12" ht="38.25" x14ac:dyDescent="0.2">
      <c r="A448" s="50" t="str">
        <f t="shared" si="116"/>
        <v>78.4</v>
      </c>
      <c r="B448" s="19">
        <v>29010400002</v>
      </c>
      <c r="C448" s="7" t="s">
        <v>93</v>
      </c>
      <c r="D448" s="6" t="s">
        <v>6</v>
      </c>
      <c r="E448" s="41">
        <v>1</v>
      </c>
      <c r="F448" s="23">
        <v>1748.5199999999998</v>
      </c>
      <c r="G448" s="12">
        <f t="shared" si="117"/>
        <v>2063.2535999999996</v>
      </c>
      <c r="H448" s="43" t="s">
        <v>199</v>
      </c>
      <c r="K448" s="2">
        <v>78</v>
      </c>
      <c r="L448" s="2">
        <v>4</v>
      </c>
    </row>
    <row r="449" spans="1:12" ht="38.25" x14ac:dyDescent="0.2">
      <c r="A449" s="50" t="str">
        <f t="shared" si="116"/>
        <v>78.5</v>
      </c>
      <c r="B449" s="19">
        <v>29010400002</v>
      </c>
      <c r="C449" s="7" t="s">
        <v>93</v>
      </c>
      <c r="D449" s="6" t="s">
        <v>6</v>
      </c>
      <c r="E449" s="41">
        <v>1</v>
      </c>
      <c r="F449" s="23">
        <v>1748.5199999999998</v>
      </c>
      <c r="G449" s="12">
        <f t="shared" si="117"/>
        <v>2063.2535999999996</v>
      </c>
      <c r="H449" s="43" t="s">
        <v>199</v>
      </c>
      <c r="K449" s="2">
        <v>78</v>
      </c>
      <c r="L449" s="2">
        <v>5</v>
      </c>
    </row>
    <row r="450" spans="1:12" ht="38.25" x14ac:dyDescent="0.2">
      <c r="A450" s="49">
        <v>79</v>
      </c>
      <c r="B450" s="22">
        <v>27559</v>
      </c>
      <c r="C450" s="7" t="s">
        <v>94</v>
      </c>
      <c r="D450" s="6" t="s">
        <v>6</v>
      </c>
      <c r="E450" s="41">
        <v>1</v>
      </c>
      <c r="F450" s="23">
        <v>2599.14</v>
      </c>
      <c r="G450" s="12">
        <f t="shared" si="93"/>
        <v>3066.9851999999996</v>
      </c>
      <c r="H450" s="43" t="s">
        <v>199</v>
      </c>
    </row>
    <row r="451" spans="1:12" ht="38.25" x14ac:dyDescent="0.2">
      <c r="A451" s="50" t="str">
        <f t="shared" ref="A451" si="118">(K451&amp;"."&amp;L451&amp;"")</f>
        <v>79.1</v>
      </c>
      <c r="B451" s="22">
        <v>27559</v>
      </c>
      <c r="C451" s="7" t="s">
        <v>94</v>
      </c>
      <c r="D451" s="6" t="s">
        <v>6</v>
      </c>
      <c r="E451" s="41">
        <v>1</v>
      </c>
      <c r="F451" s="23">
        <v>2599.14</v>
      </c>
      <c r="G451" s="12">
        <f t="shared" ref="G451" si="119">F451*1.18</f>
        <v>3066.9851999999996</v>
      </c>
      <c r="H451" s="43" t="s">
        <v>199</v>
      </c>
      <c r="K451" s="2">
        <v>79</v>
      </c>
      <c r="L451" s="2">
        <v>1</v>
      </c>
    </row>
    <row r="452" spans="1:12" ht="38.25" x14ac:dyDescent="0.2">
      <c r="A452" s="49">
        <v>80</v>
      </c>
      <c r="B452" s="22">
        <v>28389</v>
      </c>
      <c r="C452" s="7" t="s">
        <v>95</v>
      </c>
      <c r="D452" s="6" t="s">
        <v>6</v>
      </c>
      <c r="E452" s="41">
        <v>1</v>
      </c>
      <c r="F452" s="23">
        <v>1087.49</v>
      </c>
      <c r="G452" s="12">
        <f t="shared" si="93"/>
        <v>1283.2382</v>
      </c>
      <c r="H452" s="43" t="s">
        <v>199</v>
      </c>
    </row>
    <row r="453" spans="1:12" ht="38.25" x14ac:dyDescent="0.2">
      <c r="A453" s="49">
        <v>81</v>
      </c>
      <c r="B453" s="21">
        <v>-19823</v>
      </c>
      <c r="C453" s="7" t="s">
        <v>96</v>
      </c>
      <c r="D453" s="6" t="s">
        <v>6</v>
      </c>
      <c r="E453" s="41">
        <v>1</v>
      </c>
      <c r="F453" s="23">
        <v>1680.43</v>
      </c>
      <c r="G453" s="12">
        <f t="shared" si="93"/>
        <v>1982.9074000000001</v>
      </c>
      <c r="H453" s="43" t="s">
        <v>199</v>
      </c>
    </row>
    <row r="454" spans="1:12" ht="38.25" x14ac:dyDescent="0.2">
      <c r="A454" s="50" t="str">
        <f t="shared" ref="A454:A464" si="120">(K454&amp;"."&amp;L454&amp;"")</f>
        <v>81.1</v>
      </c>
      <c r="B454" s="21">
        <v>-19823</v>
      </c>
      <c r="C454" s="7" t="s">
        <v>96</v>
      </c>
      <c r="D454" s="6" t="s">
        <v>6</v>
      </c>
      <c r="E454" s="41">
        <v>1</v>
      </c>
      <c r="F454" s="23">
        <v>1680.43</v>
      </c>
      <c r="G454" s="12">
        <f t="shared" ref="G454:G464" si="121">F454*1.18</f>
        <v>1982.9074000000001</v>
      </c>
      <c r="H454" s="43" t="s">
        <v>199</v>
      </c>
      <c r="K454" s="2">
        <v>81</v>
      </c>
      <c r="L454" s="2">
        <v>1</v>
      </c>
    </row>
    <row r="455" spans="1:12" ht="38.25" x14ac:dyDescent="0.2">
      <c r="A455" s="50" t="str">
        <f t="shared" si="120"/>
        <v>81.2</v>
      </c>
      <c r="B455" s="21">
        <v>-19823</v>
      </c>
      <c r="C455" s="7" t="s">
        <v>96</v>
      </c>
      <c r="D455" s="6" t="s">
        <v>6</v>
      </c>
      <c r="E455" s="41">
        <v>1</v>
      </c>
      <c r="F455" s="23">
        <v>1680.43</v>
      </c>
      <c r="G455" s="12">
        <f t="shared" si="121"/>
        <v>1982.9074000000001</v>
      </c>
      <c r="H455" s="43" t="s">
        <v>199</v>
      </c>
      <c r="K455" s="2">
        <v>81</v>
      </c>
      <c r="L455" s="2">
        <v>2</v>
      </c>
    </row>
    <row r="456" spans="1:12" ht="38.25" x14ac:dyDescent="0.2">
      <c r="A456" s="50" t="str">
        <f t="shared" si="120"/>
        <v>81.3</v>
      </c>
      <c r="B456" s="21">
        <v>-19823</v>
      </c>
      <c r="C456" s="7" t="s">
        <v>96</v>
      </c>
      <c r="D456" s="6" t="s">
        <v>6</v>
      </c>
      <c r="E456" s="41">
        <v>1</v>
      </c>
      <c r="F456" s="23">
        <v>1680.43</v>
      </c>
      <c r="G456" s="12">
        <f t="shared" si="121"/>
        <v>1982.9074000000001</v>
      </c>
      <c r="H456" s="43" t="s">
        <v>199</v>
      </c>
      <c r="K456" s="2">
        <v>81</v>
      </c>
      <c r="L456" s="2">
        <v>3</v>
      </c>
    </row>
    <row r="457" spans="1:12" ht="38.25" x14ac:dyDescent="0.2">
      <c r="A457" s="50" t="str">
        <f t="shared" si="120"/>
        <v>81.4</v>
      </c>
      <c r="B457" s="21">
        <v>-19823</v>
      </c>
      <c r="C457" s="7" t="s">
        <v>96</v>
      </c>
      <c r="D457" s="6" t="s">
        <v>6</v>
      </c>
      <c r="E457" s="41">
        <v>1</v>
      </c>
      <c r="F457" s="23">
        <v>1680.43</v>
      </c>
      <c r="G457" s="12">
        <f t="shared" si="121"/>
        <v>1982.9074000000001</v>
      </c>
      <c r="H457" s="43" t="s">
        <v>199</v>
      </c>
      <c r="K457" s="2">
        <v>81</v>
      </c>
      <c r="L457" s="2">
        <v>4</v>
      </c>
    </row>
    <row r="458" spans="1:12" ht="38.25" x14ac:dyDescent="0.2">
      <c r="A458" s="50" t="str">
        <f t="shared" si="120"/>
        <v>81.5</v>
      </c>
      <c r="B458" s="21">
        <v>-19823</v>
      </c>
      <c r="C458" s="7" t="s">
        <v>96</v>
      </c>
      <c r="D458" s="6" t="s">
        <v>6</v>
      </c>
      <c r="E458" s="41">
        <v>1</v>
      </c>
      <c r="F458" s="23">
        <v>1680.43</v>
      </c>
      <c r="G458" s="12">
        <f t="shared" si="121"/>
        <v>1982.9074000000001</v>
      </c>
      <c r="H458" s="43" t="s">
        <v>199</v>
      </c>
      <c r="K458" s="2">
        <v>81</v>
      </c>
      <c r="L458" s="2">
        <v>5</v>
      </c>
    </row>
    <row r="459" spans="1:12" ht="38.25" x14ac:dyDescent="0.2">
      <c r="A459" s="50" t="str">
        <f t="shared" si="120"/>
        <v>81.6</v>
      </c>
      <c r="B459" s="21">
        <v>-19823</v>
      </c>
      <c r="C459" s="7" t="s">
        <v>96</v>
      </c>
      <c r="D459" s="6" t="s">
        <v>6</v>
      </c>
      <c r="E459" s="41">
        <v>1</v>
      </c>
      <c r="F459" s="23">
        <v>1680.43</v>
      </c>
      <c r="G459" s="12">
        <f t="shared" si="121"/>
        <v>1982.9074000000001</v>
      </c>
      <c r="H459" s="43" t="s">
        <v>199</v>
      </c>
      <c r="K459" s="2">
        <v>81</v>
      </c>
      <c r="L459" s="2">
        <v>6</v>
      </c>
    </row>
    <row r="460" spans="1:12" ht="38.25" x14ac:dyDescent="0.2">
      <c r="A460" s="50" t="str">
        <f t="shared" si="120"/>
        <v>81.7</v>
      </c>
      <c r="B460" s="21">
        <v>-19823</v>
      </c>
      <c r="C460" s="7" t="s">
        <v>96</v>
      </c>
      <c r="D460" s="6" t="s">
        <v>6</v>
      </c>
      <c r="E460" s="41">
        <v>1</v>
      </c>
      <c r="F460" s="23">
        <v>1680.43</v>
      </c>
      <c r="G460" s="12">
        <f t="shared" si="121"/>
        <v>1982.9074000000001</v>
      </c>
      <c r="H460" s="43" t="s">
        <v>199</v>
      </c>
      <c r="K460" s="2">
        <v>81</v>
      </c>
      <c r="L460" s="2">
        <v>7</v>
      </c>
    </row>
    <row r="461" spans="1:12" ht="38.25" x14ac:dyDescent="0.2">
      <c r="A461" s="50" t="str">
        <f t="shared" si="120"/>
        <v>81.8</v>
      </c>
      <c r="B461" s="21">
        <v>-19823</v>
      </c>
      <c r="C461" s="7" t="s">
        <v>96</v>
      </c>
      <c r="D461" s="6" t="s">
        <v>6</v>
      </c>
      <c r="E461" s="41">
        <v>1</v>
      </c>
      <c r="F461" s="23">
        <v>1680.43</v>
      </c>
      <c r="G461" s="12">
        <f t="shared" si="121"/>
        <v>1982.9074000000001</v>
      </c>
      <c r="H461" s="43" t="s">
        <v>199</v>
      </c>
      <c r="K461" s="2">
        <v>81</v>
      </c>
      <c r="L461" s="2">
        <v>8</v>
      </c>
    </row>
    <row r="462" spans="1:12" ht="38.25" x14ac:dyDescent="0.2">
      <c r="A462" s="50" t="str">
        <f t="shared" si="120"/>
        <v>81.9</v>
      </c>
      <c r="B462" s="21">
        <v>-19823</v>
      </c>
      <c r="C462" s="7" t="s">
        <v>96</v>
      </c>
      <c r="D462" s="6" t="s">
        <v>6</v>
      </c>
      <c r="E462" s="41">
        <v>1</v>
      </c>
      <c r="F462" s="23">
        <v>1680.43</v>
      </c>
      <c r="G462" s="12">
        <f t="shared" si="121"/>
        <v>1982.9074000000001</v>
      </c>
      <c r="H462" s="43" t="s">
        <v>199</v>
      </c>
      <c r="K462" s="2">
        <v>81</v>
      </c>
      <c r="L462" s="2">
        <v>9</v>
      </c>
    </row>
    <row r="463" spans="1:12" ht="38.25" x14ac:dyDescent="0.2">
      <c r="A463" s="50" t="str">
        <f t="shared" si="120"/>
        <v>81.10</v>
      </c>
      <c r="B463" s="21">
        <v>-19823</v>
      </c>
      <c r="C463" s="7" t="s">
        <v>96</v>
      </c>
      <c r="D463" s="6" t="s">
        <v>6</v>
      </c>
      <c r="E463" s="41">
        <v>1</v>
      </c>
      <c r="F463" s="23">
        <v>1680.43</v>
      </c>
      <c r="G463" s="12">
        <f t="shared" si="121"/>
        <v>1982.9074000000001</v>
      </c>
      <c r="H463" s="43" t="s">
        <v>199</v>
      </c>
      <c r="K463" s="2">
        <v>81</v>
      </c>
      <c r="L463" s="2">
        <v>10</v>
      </c>
    </row>
    <row r="464" spans="1:12" ht="38.25" x14ac:dyDescent="0.2">
      <c r="A464" s="50" t="str">
        <f t="shared" si="120"/>
        <v>81.11</v>
      </c>
      <c r="B464" s="21">
        <v>-19823</v>
      </c>
      <c r="C464" s="7" t="s">
        <v>96</v>
      </c>
      <c r="D464" s="6" t="s">
        <v>6</v>
      </c>
      <c r="E464" s="41">
        <v>1</v>
      </c>
      <c r="F464" s="23">
        <v>1680.43</v>
      </c>
      <c r="G464" s="12">
        <f t="shared" si="121"/>
        <v>1982.9074000000001</v>
      </c>
      <c r="H464" s="43" t="s">
        <v>199</v>
      </c>
      <c r="K464" s="2">
        <v>81</v>
      </c>
      <c r="L464" s="2">
        <v>11</v>
      </c>
    </row>
    <row r="465" spans="1:12" ht="38.25" x14ac:dyDescent="0.2">
      <c r="A465" s="49">
        <v>82</v>
      </c>
      <c r="B465" s="22">
        <v>29403</v>
      </c>
      <c r="C465" s="7" t="s">
        <v>97</v>
      </c>
      <c r="D465" s="6" t="s">
        <v>6</v>
      </c>
      <c r="E465" s="41">
        <v>1</v>
      </c>
      <c r="F465" s="23">
        <v>2040.04</v>
      </c>
      <c r="G465" s="12">
        <f t="shared" si="93"/>
        <v>2407.2471999999998</v>
      </c>
      <c r="H465" s="43" t="s">
        <v>199</v>
      </c>
    </row>
    <row r="466" spans="1:12" ht="38.25" x14ac:dyDescent="0.2">
      <c r="A466" s="50" t="str">
        <f t="shared" ref="A466:A473" si="122">(K466&amp;"."&amp;L466&amp;"")</f>
        <v>82.1</v>
      </c>
      <c r="B466" s="22">
        <v>29403</v>
      </c>
      <c r="C466" s="7" t="s">
        <v>97</v>
      </c>
      <c r="D466" s="6" t="s">
        <v>6</v>
      </c>
      <c r="E466" s="41">
        <v>1</v>
      </c>
      <c r="F466" s="23">
        <v>2040.04</v>
      </c>
      <c r="G466" s="12">
        <f t="shared" ref="G466:G473" si="123">F466*1.18</f>
        <v>2407.2471999999998</v>
      </c>
      <c r="H466" s="43" t="s">
        <v>199</v>
      </c>
      <c r="K466" s="2">
        <v>82</v>
      </c>
      <c r="L466" s="2">
        <v>1</v>
      </c>
    </row>
    <row r="467" spans="1:12" ht="38.25" x14ac:dyDescent="0.2">
      <c r="A467" s="50" t="str">
        <f t="shared" si="122"/>
        <v>82.2</v>
      </c>
      <c r="B467" s="22">
        <v>29403</v>
      </c>
      <c r="C467" s="7" t="s">
        <v>97</v>
      </c>
      <c r="D467" s="6" t="s">
        <v>6</v>
      </c>
      <c r="E467" s="41">
        <v>1</v>
      </c>
      <c r="F467" s="23">
        <v>2040.04</v>
      </c>
      <c r="G467" s="12">
        <f t="shared" si="123"/>
        <v>2407.2471999999998</v>
      </c>
      <c r="H467" s="43" t="s">
        <v>199</v>
      </c>
      <c r="K467" s="2">
        <v>82</v>
      </c>
      <c r="L467" s="2">
        <v>2</v>
      </c>
    </row>
    <row r="468" spans="1:12" ht="38.25" x14ac:dyDescent="0.2">
      <c r="A468" s="50" t="str">
        <f t="shared" si="122"/>
        <v>82.3</v>
      </c>
      <c r="B468" s="22">
        <v>29403</v>
      </c>
      <c r="C468" s="7" t="s">
        <v>97</v>
      </c>
      <c r="D468" s="6" t="s">
        <v>6</v>
      </c>
      <c r="E468" s="41">
        <v>1</v>
      </c>
      <c r="F468" s="23">
        <v>2040.04</v>
      </c>
      <c r="G468" s="12">
        <f t="shared" si="123"/>
        <v>2407.2471999999998</v>
      </c>
      <c r="H468" s="43" t="s">
        <v>199</v>
      </c>
      <c r="K468" s="2">
        <v>82</v>
      </c>
      <c r="L468" s="2">
        <v>3</v>
      </c>
    </row>
    <row r="469" spans="1:12" ht="38.25" x14ac:dyDescent="0.2">
      <c r="A469" s="50" t="str">
        <f t="shared" si="122"/>
        <v>82.4</v>
      </c>
      <c r="B469" s="22">
        <v>29403</v>
      </c>
      <c r="C469" s="7" t="s">
        <v>97</v>
      </c>
      <c r="D469" s="6" t="s">
        <v>6</v>
      </c>
      <c r="E469" s="41">
        <v>1</v>
      </c>
      <c r="F469" s="23">
        <v>2040.04</v>
      </c>
      <c r="G469" s="12">
        <f t="shared" si="123"/>
        <v>2407.2471999999998</v>
      </c>
      <c r="H469" s="43" t="s">
        <v>199</v>
      </c>
      <c r="K469" s="2">
        <v>82</v>
      </c>
      <c r="L469" s="2">
        <v>4</v>
      </c>
    </row>
    <row r="470" spans="1:12" ht="38.25" x14ac:dyDescent="0.2">
      <c r="A470" s="50" t="str">
        <f t="shared" si="122"/>
        <v>82.5</v>
      </c>
      <c r="B470" s="22">
        <v>29403</v>
      </c>
      <c r="C470" s="7" t="s">
        <v>97</v>
      </c>
      <c r="D470" s="6" t="s">
        <v>6</v>
      </c>
      <c r="E470" s="41">
        <v>1</v>
      </c>
      <c r="F470" s="23">
        <v>2040.04</v>
      </c>
      <c r="G470" s="12">
        <f t="shared" si="123"/>
        <v>2407.2471999999998</v>
      </c>
      <c r="H470" s="43" t="s">
        <v>199</v>
      </c>
      <c r="K470" s="2">
        <v>82</v>
      </c>
      <c r="L470" s="2">
        <v>5</v>
      </c>
    </row>
    <row r="471" spans="1:12" ht="38.25" x14ac:dyDescent="0.2">
      <c r="A471" s="50" t="str">
        <f t="shared" si="122"/>
        <v>82.6</v>
      </c>
      <c r="B471" s="22">
        <v>29403</v>
      </c>
      <c r="C471" s="7" t="s">
        <v>97</v>
      </c>
      <c r="D471" s="6" t="s">
        <v>6</v>
      </c>
      <c r="E471" s="41">
        <v>1</v>
      </c>
      <c r="F471" s="23">
        <v>2040.04</v>
      </c>
      <c r="G471" s="12">
        <f t="shared" si="123"/>
        <v>2407.2471999999998</v>
      </c>
      <c r="H471" s="43" t="s">
        <v>199</v>
      </c>
      <c r="K471" s="2">
        <v>82</v>
      </c>
      <c r="L471" s="2">
        <v>6</v>
      </c>
    </row>
    <row r="472" spans="1:12" ht="38.25" x14ac:dyDescent="0.2">
      <c r="A472" s="50" t="str">
        <f t="shared" si="122"/>
        <v>82.7</v>
      </c>
      <c r="B472" s="22">
        <v>29403</v>
      </c>
      <c r="C472" s="7" t="s">
        <v>97</v>
      </c>
      <c r="D472" s="6" t="s">
        <v>6</v>
      </c>
      <c r="E472" s="41">
        <v>1</v>
      </c>
      <c r="F472" s="23">
        <v>2040.04</v>
      </c>
      <c r="G472" s="12">
        <f t="shared" si="123"/>
        <v>2407.2471999999998</v>
      </c>
      <c r="H472" s="43" t="s">
        <v>199</v>
      </c>
      <c r="K472" s="2">
        <v>82</v>
      </c>
      <c r="L472" s="2">
        <v>7</v>
      </c>
    </row>
    <row r="473" spans="1:12" ht="38.25" x14ac:dyDescent="0.2">
      <c r="A473" s="50" t="str">
        <f t="shared" si="122"/>
        <v>82.8</v>
      </c>
      <c r="B473" s="22">
        <v>29403</v>
      </c>
      <c r="C473" s="7" t="s">
        <v>97</v>
      </c>
      <c r="D473" s="6" t="s">
        <v>6</v>
      </c>
      <c r="E473" s="41">
        <v>1</v>
      </c>
      <c r="F473" s="23">
        <v>2040.04</v>
      </c>
      <c r="G473" s="12">
        <f t="shared" si="123"/>
        <v>2407.2471999999998</v>
      </c>
      <c r="H473" s="43" t="s">
        <v>199</v>
      </c>
      <c r="K473" s="2">
        <v>82</v>
      </c>
      <c r="L473" s="2">
        <v>8</v>
      </c>
    </row>
    <row r="474" spans="1:12" ht="38.25" x14ac:dyDescent="0.2">
      <c r="A474" s="49">
        <v>83</v>
      </c>
      <c r="B474" s="22">
        <v>30178</v>
      </c>
      <c r="C474" s="7" t="s">
        <v>98</v>
      </c>
      <c r="D474" s="6" t="s">
        <v>6</v>
      </c>
      <c r="E474" s="41">
        <v>1</v>
      </c>
      <c r="F474" s="23">
        <v>4694.51</v>
      </c>
      <c r="G474" s="12">
        <f t="shared" si="93"/>
        <v>5539.5217999999995</v>
      </c>
      <c r="H474" s="43" t="s">
        <v>199</v>
      </c>
    </row>
    <row r="475" spans="1:12" x14ac:dyDescent="0.2">
      <c r="A475" s="49">
        <v>84</v>
      </c>
      <c r="B475" s="19">
        <v>29010400004</v>
      </c>
      <c r="C475" s="7" t="s">
        <v>99</v>
      </c>
      <c r="D475" s="6" t="s">
        <v>6</v>
      </c>
      <c r="E475" s="41">
        <v>1</v>
      </c>
      <c r="F475" s="23">
        <v>533.66999999999996</v>
      </c>
      <c r="G475" s="12">
        <f t="shared" si="93"/>
        <v>629.73059999999987</v>
      </c>
      <c r="H475" s="43" t="s">
        <v>198</v>
      </c>
    </row>
    <row r="476" spans="1:12" x14ac:dyDescent="0.2">
      <c r="A476" s="50" t="str">
        <f t="shared" ref="A476" si="124">(K476&amp;"."&amp;L476&amp;"")</f>
        <v>84.1</v>
      </c>
      <c r="B476" s="19">
        <v>29010400004</v>
      </c>
      <c r="C476" s="7" t="s">
        <v>99</v>
      </c>
      <c r="D476" s="6" t="s">
        <v>6</v>
      </c>
      <c r="E476" s="41">
        <v>1</v>
      </c>
      <c r="F476" s="23">
        <v>533.66999999999996</v>
      </c>
      <c r="G476" s="12">
        <f t="shared" ref="G476" si="125">F476*1.18</f>
        <v>629.73059999999987</v>
      </c>
      <c r="H476" s="43" t="s">
        <v>198</v>
      </c>
      <c r="K476" s="2">
        <v>84</v>
      </c>
      <c r="L476" s="2">
        <v>1</v>
      </c>
    </row>
    <row r="477" spans="1:12" x14ac:dyDescent="0.2">
      <c r="A477" s="49">
        <v>85</v>
      </c>
      <c r="B477" s="19">
        <v>29010700005</v>
      </c>
      <c r="C477" s="7" t="s">
        <v>100</v>
      </c>
      <c r="D477" s="6" t="s">
        <v>6</v>
      </c>
      <c r="E477" s="41">
        <v>1</v>
      </c>
      <c r="F477" s="23">
        <v>984.12000000000012</v>
      </c>
      <c r="G477" s="12">
        <f t="shared" si="93"/>
        <v>1161.2616</v>
      </c>
      <c r="H477" s="43" t="s">
        <v>198</v>
      </c>
    </row>
    <row r="478" spans="1:12" x14ac:dyDescent="0.2">
      <c r="A478" s="50" t="str">
        <f t="shared" ref="A478:A481" si="126">(K478&amp;"."&amp;L478&amp;"")</f>
        <v>85.1</v>
      </c>
      <c r="B478" s="19">
        <v>29010700005</v>
      </c>
      <c r="C478" s="7" t="s">
        <v>100</v>
      </c>
      <c r="D478" s="6" t="s">
        <v>6</v>
      </c>
      <c r="E478" s="41">
        <v>1</v>
      </c>
      <c r="F478" s="23">
        <v>984.12000000000012</v>
      </c>
      <c r="G478" s="12">
        <f t="shared" ref="G478:G481" si="127">F478*1.18</f>
        <v>1161.2616</v>
      </c>
      <c r="H478" s="43" t="s">
        <v>198</v>
      </c>
      <c r="K478" s="2">
        <v>85</v>
      </c>
      <c r="L478" s="2">
        <v>1</v>
      </c>
    </row>
    <row r="479" spans="1:12" x14ac:dyDescent="0.2">
      <c r="A479" s="50" t="str">
        <f t="shared" si="126"/>
        <v>85.2</v>
      </c>
      <c r="B479" s="19">
        <v>29010700005</v>
      </c>
      <c r="C479" s="7" t="s">
        <v>100</v>
      </c>
      <c r="D479" s="6" t="s">
        <v>6</v>
      </c>
      <c r="E479" s="41">
        <v>1</v>
      </c>
      <c r="F479" s="23">
        <v>984.12000000000012</v>
      </c>
      <c r="G479" s="12">
        <f t="shared" si="127"/>
        <v>1161.2616</v>
      </c>
      <c r="H479" s="43" t="s">
        <v>198</v>
      </c>
      <c r="K479" s="2">
        <v>85</v>
      </c>
      <c r="L479" s="2">
        <v>2</v>
      </c>
    </row>
    <row r="480" spans="1:12" x14ac:dyDescent="0.2">
      <c r="A480" s="50" t="str">
        <f t="shared" si="126"/>
        <v>85.3</v>
      </c>
      <c r="B480" s="19">
        <v>29010700005</v>
      </c>
      <c r="C480" s="7" t="s">
        <v>100</v>
      </c>
      <c r="D480" s="6" t="s">
        <v>6</v>
      </c>
      <c r="E480" s="41">
        <v>1</v>
      </c>
      <c r="F480" s="23">
        <v>984.12000000000012</v>
      </c>
      <c r="G480" s="12">
        <f t="shared" si="127"/>
        <v>1161.2616</v>
      </c>
      <c r="H480" s="43" t="s">
        <v>198</v>
      </c>
      <c r="K480" s="2">
        <v>85</v>
      </c>
      <c r="L480" s="2">
        <v>3</v>
      </c>
    </row>
    <row r="481" spans="1:12" x14ac:dyDescent="0.2">
      <c r="A481" s="50" t="str">
        <f t="shared" si="126"/>
        <v>85.4</v>
      </c>
      <c r="B481" s="19">
        <v>29010700005</v>
      </c>
      <c r="C481" s="7" t="s">
        <v>100</v>
      </c>
      <c r="D481" s="6" t="s">
        <v>6</v>
      </c>
      <c r="E481" s="41">
        <v>1</v>
      </c>
      <c r="F481" s="23">
        <v>984.12000000000012</v>
      </c>
      <c r="G481" s="12">
        <f t="shared" si="127"/>
        <v>1161.2616</v>
      </c>
      <c r="H481" s="43" t="s">
        <v>198</v>
      </c>
      <c r="K481" s="2">
        <v>85</v>
      </c>
      <c r="L481" s="2">
        <v>4</v>
      </c>
    </row>
    <row r="482" spans="1:12" ht="38.25" x14ac:dyDescent="0.2">
      <c r="A482" s="49">
        <v>86</v>
      </c>
      <c r="B482" s="22">
        <v>15224</v>
      </c>
      <c r="C482" s="7" t="s">
        <v>101</v>
      </c>
      <c r="D482" s="6" t="s">
        <v>6</v>
      </c>
      <c r="E482" s="41">
        <v>1</v>
      </c>
      <c r="F482" s="23">
        <v>3170.2599999999998</v>
      </c>
      <c r="G482" s="12">
        <f t="shared" si="93"/>
        <v>3740.9067999999997</v>
      </c>
      <c r="H482" s="43" t="s">
        <v>199</v>
      </c>
    </row>
    <row r="483" spans="1:12" ht="38.25" x14ac:dyDescent="0.2">
      <c r="A483" s="50" t="str">
        <f t="shared" ref="A483:A488" si="128">(K483&amp;"."&amp;L483&amp;"")</f>
        <v>86.1</v>
      </c>
      <c r="B483" s="22">
        <v>15224</v>
      </c>
      <c r="C483" s="7" t="s">
        <v>101</v>
      </c>
      <c r="D483" s="6" t="s">
        <v>6</v>
      </c>
      <c r="E483" s="41">
        <v>1</v>
      </c>
      <c r="F483" s="23">
        <v>3170.2599999999998</v>
      </c>
      <c r="G483" s="12">
        <f t="shared" ref="G483:G488" si="129">F483*1.18</f>
        <v>3740.9067999999997</v>
      </c>
      <c r="H483" s="43" t="s">
        <v>199</v>
      </c>
      <c r="K483" s="2">
        <v>86</v>
      </c>
      <c r="L483" s="2">
        <v>1</v>
      </c>
    </row>
    <row r="484" spans="1:12" ht="38.25" x14ac:dyDescent="0.2">
      <c r="A484" s="50" t="str">
        <f t="shared" si="128"/>
        <v>86.2</v>
      </c>
      <c r="B484" s="22">
        <v>15224</v>
      </c>
      <c r="C484" s="7" t="s">
        <v>101</v>
      </c>
      <c r="D484" s="6" t="s">
        <v>6</v>
      </c>
      <c r="E484" s="41">
        <v>1</v>
      </c>
      <c r="F484" s="23">
        <v>3170.2599999999998</v>
      </c>
      <c r="G484" s="12">
        <f t="shared" si="129"/>
        <v>3740.9067999999997</v>
      </c>
      <c r="H484" s="43" t="s">
        <v>199</v>
      </c>
      <c r="K484" s="2">
        <v>86</v>
      </c>
      <c r="L484" s="2">
        <v>2</v>
      </c>
    </row>
    <row r="485" spans="1:12" ht="38.25" x14ac:dyDescent="0.2">
      <c r="A485" s="50" t="str">
        <f t="shared" si="128"/>
        <v>86.3</v>
      </c>
      <c r="B485" s="22">
        <v>15224</v>
      </c>
      <c r="C485" s="7" t="s">
        <v>101</v>
      </c>
      <c r="D485" s="6" t="s">
        <v>6</v>
      </c>
      <c r="E485" s="41">
        <v>1</v>
      </c>
      <c r="F485" s="23">
        <v>3170.2599999999998</v>
      </c>
      <c r="G485" s="12">
        <f t="shared" si="129"/>
        <v>3740.9067999999997</v>
      </c>
      <c r="H485" s="43" t="s">
        <v>199</v>
      </c>
      <c r="K485" s="2">
        <v>86</v>
      </c>
      <c r="L485" s="2">
        <v>3</v>
      </c>
    </row>
    <row r="486" spans="1:12" ht="38.25" x14ac:dyDescent="0.2">
      <c r="A486" s="50" t="str">
        <f t="shared" si="128"/>
        <v>86.4</v>
      </c>
      <c r="B486" s="22">
        <v>15224</v>
      </c>
      <c r="C486" s="7" t="s">
        <v>101</v>
      </c>
      <c r="D486" s="6" t="s">
        <v>6</v>
      </c>
      <c r="E486" s="41">
        <v>1</v>
      </c>
      <c r="F486" s="23">
        <v>3170.2599999999998</v>
      </c>
      <c r="G486" s="12">
        <f t="shared" si="129"/>
        <v>3740.9067999999997</v>
      </c>
      <c r="H486" s="43" t="s">
        <v>199</v>
      </c>
      <c r="K486" s="2">
        <v>86</v>
      </c>
      <c r="L486" s="2">
        <v>4</v>
      </c>
    </row>
    <row r="487" spans="1:12" ht="38.25" x14ac:dyDescent="0.2">
      <c r="A487" s="50" t="str">
        <f t="shared" si="128"/>
        <v>86.5</v>
      </c>
      <c r="B487" s="22">
        <v>15224</v>
      </c>
      <c r="C487" s="7" t="s">
        <v>101</v>
      </c>
      <c r="D487" s="6" t="s">
        <v>6</v>
      </c>
      <c r="E487" s="41">
        <v>1</v>
      </c>
      <c r="F487" s="23">
        <v>3170.2599999999998</v>
      </c>
      <c r="G487" s="12">
        <f t="shared" si="129"/>
        <v>3740.9067999999997</v>
      </c>
      <c r="H487" s="43" t="s">
        <v>199</v>
      </c>
      <c r="K487" s="2">
        <v>86</v>
      </c>
      <c r="L487" s="2">
        <v>5</v>
      </c>
    </row>
    <row r="488" spans="1:12" ht="38.25" x14ac:dyDescent="0.2">
      <c r="A488" s="50" t="str">
        <f t="shared" si="128"/>
        <v>86.6</v>
      </c>
      <c r="B488" s="22">
        <v>15224</v>
      </c>
      <c r="C488" s="7" t="s">
        <v>101</v>
      </c>
      <c r="D488" s="6" t="s">
        <v>6</v>
      </c>
      <c r="E488" s="41">
        <v>1</v>
      </c>
      <c r="F488" s="23">
        <v>3170.2599999999998</v>
      </c>
      <c r="G488" s="12">
        <f t="shared" si="129"/>
        <v>3740.9067999999997</v>
      </c>
      <c r="H488" s="43" t="s">
        <v>199</v>
      </c>
      <c r="K488" s="2">
        <v>86</v>
      </c>
      <c r="L488" s="2">
        <v>6</v>
      </c>
    </row>
    <row r="489" spans="1:12" ht="38.25" x14ac:dyDescent="0.2">
      <c r="A489" s="49">
        <v>87</v>
      </c>
      <c r="B489" s="22">
        <v>29402</v>
      </c>
      <c r="C489" s="7" t="s">
        <v>102</v>
      </c>
      <c r="D489" s="6" t="s">
        <v>6</v>
      </c>
      <c r="E489" s="41">
        <v>1</v>
      </c>
      <c r="F489" s="23">
        <v>2649.61</v>
      </c>
      <c r="G489" s="12">
        <f t="shared" si="93"/>
        <v>3126.5398</v>
      </c>
      <c r="H489" s="43" t="s">
        <v>199</v>
      </c>
    </row>
    <row r="490" spans="1:12" ht="38.25" x14ac:dyDescent="0.2">
      <c r="A490" s="50" t="str">
        <f t="shared" ref="A490:A494" si="130">(K490&amp;"."&amp;L490&amp;"")</f>
        <v>87.1</v>
      </c>
      <c r="B490" s="22">
        <v>29402</v>
      </c>
      <c r="C490" s="7" t="s">
        <v>102</v>
      </c>
      <c r="D490" s="6" t="s">
        <v>6</v>
      </c>
      <c r="E490" s="41">
        <v>1</v>
      </c>
      <c r="F490" s="23">
        <v>2649.61</v>
      </c>
      <c r="G490" s="12">
        <f t="shared" ref="G490:G494" si="131">F490*1.18</f>
        <v>3126.5398</v>
      </c>
      <c r="H490" s="43" t="s">
        <v>199</v>
      </c>
      <c r="K490" s="2">
        <v>87</v>
      </c>
      <c r="L490" s="2">
        <v>1</v>
      </c>
    </row>
    <row r="491" spans="1:12" ht="38.25" x14ac:dyDescent="0.2">
      <c r="A491" s="50" t="str">
        <f t="shared" si="130"/>
        <v>87.2</v>
      </c>
      <c r="B491" s="22">
        <v>29402</v>
      </c>
      <c r="C491" s="7" t="s">
        <v>102</v>
      </c>
      <c r="D491" s="6" t="s">
        <v>6</v>
      </c>
      <c r="E491" s="41">
        <v>1</v>
      </c>
      <c r="F491" s="23">
        <v>2649.61</v>
      </c>
      <c r="G491" s="12">
        <f t="shared" si="131"/>
        <v>3126.5398</v>
      </c>
      <c r="H491" s="43" t="s">
        <v>199</v>
      </c>
      <c r="K491" s="2">
        <v>87</v>
      </c>
      <c r="L491" s="2">
        <v>2</v>
      </c>
    </row>
    <row r="492" spans="1:12" ht="38.25" x14ac:dyDescent="0.2">
      <c r="A492" s="50" t="str">
        <f t="shared" si="130"/>
        <v>87.3</v>
      </c>
      <c r="B492" s="22">
        <v>29402</v>
      </c>
      <c r="C492" s="7" t="s">
        <v>102</v>
      </c>
      <c r="D492" s="6" t="s">
        <v>6</v>
      </c>
      <c r="E492" s="41">
        <v>1</v>
      </c>
      <c r="F492" s="23">
        <v>2649.61</v>
      </c>
      <c r="G492" s="12">
        <f t="shared" si="131"/>
        <v>3126.5398</v>
      </c>
      <c r="H492" s="43" t="s">
        <v>199</v>
      </c>
      <c r="K492" s="2">
        <v>87</v>
      </c>
      <c r="L492" s="2">
        <v>3</v>
      </c>
    </row>
    <row r="493" spans="1:12" ht="38.25" x14ac:dyDescent="0.2">
      <c r="A493" s="50" t="str">
        <f t="shared" si="130"/>
        <v>87.4</v>
      </c>
      <c r="B493" s="22">
        <v>29402</v>
      </c>
      <c r="C493" s="7" t="s">
        <v>102</v>
      </c>
      <c r="D493" s="6" t="s">
        <v>6</v>
      </c>
      <c r="E493" s="41">
        <v>1</v>
      </c>
      <c r="F493" s="23">
        <v>2649.61</v>
      </c>
      <c r="G493" s="12">
        <f t="shared" si="131"/>
        <v>3126.5398</v>
      </c>
      <c r="H493" s="43" t="s">
        <v>199</v>
      </c>
      <c r="K493" s="2">
        <v>87</v>
      </c>
      <c r="L493" s="2">
        <v>4</v>
      </c>
    </row>
    <row r="494" spans="1:12" ht="38.25" x14ac:dyDescent="0.2">
      <c r="A494" s="50" t="str">
        <f t="shared" si="130"/>
        <v>87.5</v>
      </c>
      <c r="B494" s="22">
        <v>29402</v>
      </c>
      <c r="C494" s="7" t="s">
        <v>102</v>
      </c>
      <c r="D494" s="6" t="s">
        <v>6</v>
      </c>
      <c r="E494" s="41">
        <v>1</v>
      </c>
      <c r="F494" s="23">
        <v>2649.61</v>
      </c>
      <c r="G494" s="12">
        <f t="shared" si="131"/>
        <v>3126.5398</v>
      </c>
      <c r="H494" s="43" t="s">
        <v>199</v>
      </c>
      <c r="K494" s="2">
        <v>87</v>
      </c>
      <c r="L494" s="2">
        <v>5</v>
      </c>
    </row>
    <row r="495" spans="1:12" ht="38.25" x14ac:dyDescent="0.2">
      <c r="A495" s="49">
        <v>88</v>
      </c>
      <c r="B495" s="20" t="s">
        <v>174</v>
      </c>
      <c r="C495" s="7" t="s">
        <v>103</v>
      </c>
      <c r="D495" s="6" t="s">
        <v>6</v>
      </c>
      <c r="E495" s="41">
        <v>1</v>
      </c>
      <c r="F495" s="23">
        <v>2657.19</v>
      </c>
      <c r="G495" s="12">
        <f t="shared" si="93"/>
        <v>3135.4841999999999</v>
      </c>
      <c r="H495" s="43" t="s">
        <v>199</v>
      </c>
    </row>
    <row r="496" spans="1:12" ht="38.25" x14ac:dyDescent="0.2">
      <c r="A496" s="50" t="str">
        <f t="shared" ref="A496" si="132">(K496&amp;"."&amp;L496&amp;"")</f>
        <v>88.1</v>
      </c>
      <c r="B496" s="20" t="s">
        <v>174</v>
      </c>
      <c r="C496" s="7" t="s">
        <v>103</v>
      </c>
      <c r="D496" s="6" t="s">
        <v>6</v>
      </c>
      <c r="E496" s="41">
        <v>1</v>
      </c>
      <c r="F496" s="23">
        <v>2657.19</v>
      </c>
      <c r="G496" s="12">
        <f t="shared" ref="G496" si="133">F496*1.18</f>
        <v>3135.4841999999999</v>
      </c>
      <c r="H496" s="43" t="s">
        <v>199</v>
      </c>
      <c r="K496" s="2">
        <v>88</v>
      </c>
      <c r="L496" s="2">
        <v>1</v>
      </c>
    </row>
    <row r="497" spans="1:12" ht="38.25" x14ac:dyDescent="0.2">
      <c r="A497" s="49">
        <v>89</v>
      </c>
      <c r="B497" s="21">
        <v>-19824</v>
      </c>
      <c r="C497" s="7" t="s">
        <v>104</v>
      </c>
      <c r="D497" s="6" t="s">
        <v>6</v>
      </c>
      <c r="E497" s="41">
        <v>1</v>
      </c>
      <c r="F497" s="23">
        <v>3645.67</v>
      </c>
      <c r="G497" s="12">
        <f t="shared" si="93"/>
        <v>4301.8905999999997</v>
      </c>
      <c r="H497" s="43" t="s">
        <v>199</v>
      </c>
    </row>
    <row r="498" spans="1:12" ht="38.25" x14ac:dyDescent="0.2">
      <c r="A498" s="50" t="str">
        <f t="shared" ref="A498:A500" si="134">(K498&amp;"."&amp;L498&amp;"")</f>
        <v>89.1</v>
      </c>
      <c r="B498" s="21">
        <v>-19824</v>
      </c>
      <c r="C498" s="7" t="s">
        <v>104</v>
      </c>
      <c r="D498" s="6" t="s">
        <v>6</v>
      </c>
      <c r="E498" s="41">
        <v>1</v>
      </c>
      <c r="F498" s="23">
        <v>3645.67</v>
      </c>
      <c r="G498" s="12">
        <f t="shared" ref="G498:G500" si="135">F498*1.18</f>
        <v>4301.8905999999997</v>
      </c>
      <c r="H498" s="43" t="s">
        <v>199</v>
      </c>
      <c r="K498" s="2">
        <v>89</v>
      </c>
      <c r="L498" s="2">
        <v>1</v>
      </c>
    </row>
    <row r="499" spans="1:12" ht="38.25" x14ac:dyDescent="0.2">
      <c r="A499" s="50" t="str">
        <f t="shared" si="134"/>
        <v>89.2</v>
      </c>
      <c r="B499" s="21">
        <v>-19824</v>
      </c>
      <c r="C499" s="7" t="s">
        <v>104</v>
      </c>
      <c r="D499" s="6" t="s">
        <v>6</v>
      </c>
      <c r="E499" s="41">
        <v>1</v>
      </c>
      <c r="F499" s="23">
        <v>3645.67</v>
      </c>
      <c r="G499" s="12">
        <f t="shared" si="135"/>
        <v>4301.8905999999997</v>
      </c>
      <c r="H499" s="43" t="s">
        <v>199</v>
      </c>
      <c r="K499" s="2">
        <v>89</v>
      </c>
      <c r="L499" s="2">
        <v>2</v>
      </c>
    </row>
    <row r="500" spans="1:12" ht="38.25" x14ac:dyDescent="0.2">
      <c r="A500" s="50" t="str">
        <f t="shared" si="134"/>
        <v>89.3</v>
      </c>
      <c r="B500" s="21">
        <v>-19824</v>
      </c>
      <c r="C500" s="7" t="s">
        <v>104</v>
      </c>
      <c r="D500" s="6" t="s">
        <v>6</v>
      </c>
      <c r="E500" s="41">
        <v>1</v>
      </c>
      <c r="F500" s="23">
        <v>3645.67</v>
      </c>
      <c r="G500" s="12">
        <f t="shared" si="135"/>
        <v>4301.8905999999997</v>
      </c>
      <c r="H500" s="43" t="s">
        <v>199</v>
      </c>
      <c r="K500" s="2">
        <v>89</v>
      </c>
      <c r="L500" s="2">
        <v>3</v>
      </c>
    </row>
    <row r="501" spans="1:12" ht="38.25" x14ac:dyDescent="0.2">
      <c r="A501" s="49">
        <v>90</v>
      </c>
      <c r="B501" s="19">
        <v>29010500002</v>
      </c>
      <c r="C501" s="7" t="s">
        <v>105</v>
      </c>
      <c r="D501" s="6" t="s">
        <v>6</v>
      </c>
      <c r="E501" s="41">
        <v>1</v>
      </c>
      <c r="F501" s="23">
        <v>242.36</v>
      </c>
      <c r="G501" s="12">
        <f t="shared" si="93"/>
        <v>285.98480000000001</v>
      </c>
      <c r="H501" s="43" t="s">
        <v>199</v>
      </c>
    </row>
    <row r="502" spans="1:12" ht="38.25" x14ac:dyDescent="0.2">
      <c r="A502" s="50" t="str">
        <f t="shared" ref="A502:A509" si="136">(K502&amp;"."&amp;L502&amp;"")</f>
        <v>90.1</v>
      </c>
      <c r="B502" s="19">
        <v>29010500002</v>
      </c>
      <c r="C502" s="7" t="s">
        <v>105</v>
      </c>
      <c r="D502" s="6" t="s">
        <v>6</v>
      </c>
      <c r="E502" s="41">
        <v>1</v>
      </c>
      <c r="F502" s="23">
        <v>242.36</v>
      </c>
      <c r="G502" s="12">
        <f t="shared" ref="G502:G509" si="137">F502*1.18</f>
        <v>285.98480000000001</v>
      </c>
      <c r="H502" s="43" t="s">
        <v>199</v>
      </c>
      <c r="K502" s="44" t="s">
        <v>208</v>
      </c>
      <c r="L502" s="2">
        <v>1</v>
      </c>
    </row>
    <row r="503" spans="1:12" ht="38.25" x14ac:dyDescent="0.2">
      <c r="A503" s="50" t="str">
        <f t="shared" si="136"/>
        <v>90.2</v>
      </c>
      <c r="B503" s="19">
        <v>29010500002</v>
      </c>
      <c r="C503" s="7" t="s">
        <v>105</v>
      </c>
      <c r="D503" s="6" t="s">
        <v>6</v>
      </c>
      <c r="E503" s="41">
        <v>1</v>
      </c>
      <c r="F503" s="23">
        <v>242.36</v>
      </c>
      <c r="G503" s="12">
        <f t="shared" si="137"/>
        <v>285.98480000000001</v>
      </c>
      <c r="H503" s="43" t="s">
        <v>199</v>
      </c>
      <c r="K503" s="44" t="s">
        <v>208</v>
      </c>
      <c r="L503" s="2">
        <v>2</v>
      </c>
    </row>
    <row r="504" spans="1:12" ht="38.25" x14ac:dyDescent="0.2">
      <c r="A504" s="50" t="str">
        <f t="shared" si="136"/>
        <v>90.3</v>
      </c>
      <c r="B504" s="19">
        <v>29010500002</v>
      </c>
      <c r="C504" s="7" t="s">
        <v>105</v>
      </c>
      <c r="D504" s="6" t="s">
        <v>6</v>
      </c>
      <c r="E504" s="41">
        <v>1</v>
      </c>
      <c r="F504" s="23">
        <v>242.36</v>
      </c>
      <c r="G504" s="12">
        <f t="shared" si="137"/>
        <v>285.98480000000001</v>
      </c>
      <c r="H504" s="43" t="s">
        <v>199</v>
      </c>
      <c r="K504" s="44" t="s">
        <v>208</v>
      </c>
      <c r="L504" s="2">
        <v>3</v>
      </c>
    </row>
    <row r="505" spans="1:12" ht="38.25" x14ac:dyDescent="0.2">
      <c r="A505" s="50" t="str">
        <f t="shared" si="136"/>
        <v>90.4</v>
      </c>
      <c r="B505" s="19">
        <v>29010500002</v>
      </c>
      <c r="C505" s="7" t="s">
        <v>105</v>
      </c>
      <c r="D505" s="6" t="s">
        <v>6</v>
      </c>
      <c r="E505" s="41">
        <v>1</v>
      </c>
      <c r="F505" s="23">
        <v>242.36</v>
      </c>
      <c r="G505" s="12">
        <f t="shared" si="137"/>
        <v>285.98480000000001</v>
      </c>
      <c r="H505" s="43" t="s">
        <v>199</v>
      </c>
      <c r="K505" s="2">
        <v>90</v>
      </c>
      <c r="L505" s="2">
        <v>4</v>
      </c>
    </row>
    <row r="506" spans="1:12" ht="38.25" x14ac:dyDescent="0.2">
      <c r="A506" s="50" t="str">
        <f t="shared" si="136"/>
        <v>90.5</v>
      </c>
      <c r="B506" s="19">
        <v>29010500002</v>
      </c>
      <c r="C506" s="7" t="s">
        <v>105</v>
      </c>
      <c r="D506" s="6" t="s">
        <v>6</v>
      </c>
      <c r="E506" s="41">
        <v>1</v>
      </c>
      <c r="F506" s="23">
        <v>242.36</v>
      </c>
      <c r="G506" s="12">
        <f t="shared" si="137"/>
        <v>285.98480000000001</v>
      </c>
      <c r="H506" s="43" t="s">
        <v>199</v>
      </c>
      <c r="K506" s="2">
        <v>90</v>
      </c>
      <c r="L506" s="2">
        <v>5</v>
      </c>
    </row>
    <row r="507" spans="1:12" ht="38.25" x14ac:dyDescent="0.2">
      <c r="A507" s="50" t="str">
        <f t="shared" si="136"/>
        <v>90.6</v>
      </c>
      <c r="B507" s="19">
        <v>29010500002</v>
      </c>
      <c r="C507" s="7" t="s">
        <v>105</v>
      </c>
      <c r="D507" s="6" t="s">
        <v>6</v>
      </c>
      <c r="E507" s="41">
        <v>1</v>
      </c>
      <c r="F507" s="23">
        <v>242.36</v>
      </c>
      <c r="G507" s="12">
        <f t="shared" si="137"/>
        <v>285.98480000000001</v>
      </c>
      <c r="H507" s="43" t="s">
        <v>199</v>
      </c>
      <c r="K507" s="2">
        <v>90</v>
      </c>
      <c r="L507" s="2">
        <v>6</v>
      </c>
    </row>
    <row r="508" spans="1:12" ht="38.25" x14ac:dyDescent="0.2">
      <c r="A508" s="50" t="str">
        <f t="shared" si="136"/>
        <v>90.7</v>
      </c>
      <c r="B508" s="19">
        <v>29010500002</v>
      </c>
      <c r="C508" s="7" t="s">
        <v>105</v>
      </c>
      <c r="D508" s="6" t="s">
        <v>6</v>
      </c>
      <c r="E508" s="41">
        <v>1</v>
      </c>
      <c r="F508" s="23">
        <v>242.36</v>
      </c>
      <c r="G508" s="12">
        <f t="shared" si="137"/>
        <v>285.98480000000001</v>
      </c>
      <c r="H508" s="43" t="s">
        <v>199</v>
      </c>
      <c r="K508" s="2">
        <v>90</v>
      </c>
      <c r="L508" s="2">
        <v>7</v>
      </c>
    </row>
    <row r="509" spans="1:12" ht="38.25" x14ac:dyDescent="0.2">
      <c r="A509" s="50" t="str">
        <f t="shared" si="136"/>
        <v>90.8</v>
      </c>
      <c r="B509" s="19">
        <v>29010500002</v>
      </c>
      <c r="C509" s="7" t="s">
        <v>105</v>
      </c>
      <c r="D509" s="6" t="s">
        <v>6</v>
      </c>
      <c r="E509" s="41">
        <v>1</v>
      </c>
      <c r="F509" s="23">
        <v>242.36</v>
      </c>
      <c r="G509" s="12">
        <f t="shared" si="137"/>
        <v>285.98480000000001</v>
      </c>
      <c r="H509" s="43" t="s">
        <v>199</v>
      </c>
      <c r="K509" s="2">
        <v>90</v>
      </c>
      <c r="L509" s="2">
        <v>8</v>
      </c>
    </row>
    <row r="510" spans="1:12" ht="38.25" x14ac:dyDescent="0.2">
      <c r="A510" s="49">
        <v>91</v>
      </c>
      <c r="B510" s="19">
        <v>29010500001</v>
      </c>
      <c r="C510" s="7" t="s">
        <v>106</v>
      </c>
      <c r="D510" s="6" t="s">
        <v>6</v>
      </c>
      <c r="E510" s="41">
        <v>1</v>
      </c>
      <c r="F510" s="23">
        <v>235.87</v>
      </c>
      <c r="G510" s="12">
        <f t="shared" si="93"/>
        <v>278.32659999999998</v>
      </c>
      <c r="H510" s="43" t="s">
        <v>199</v>
      </c>
    </row>
    <row r="511" spans="1:12" ht="38.25" x14ac:dyDescent="0.2">
      <c r="A511" s="50" t="str">
        <f t="shared" ref="A511:A527" si="138">(K511&amp;"."&amp;L511&amp;"")</f>
        <v>91.1</v>
      </c>
      <c r="B511" s="19">
        <v>29010500001</v>
      </c>
      <c r="C511" s="7" t="s">
        <v>106</v>
      </c>
      <c r="D511" s="6" t="s">
        <v>6</v>
      </c>
      <c r="E511" s="41">
        <v>1</v>
      </c>
      <c r="F511" s="23">
        <v>235.87</v>
      </c>
      <c r="G511" s="12">
        <f t="shared" ref="G511:G527" si="139">F511*1.18</f>
        <v>278.32659999999998</v>
      </c>
      <c r="H511" s="43" t="s">
        <v>199</v>
      </c>
      <c r="K511" s="2">
        <v>91</v>
      </c>
      <c r="L511" s="2">
        <v>1</v>
      </c>
    </row>
    <row r="512" spans="1:12" ht="38.25" x14ac:dyDescent="0.2">
      <c r="A512" s="50" t="str">
        <f t="shared" si="138"/>
        <v>91.2</v>
      </c>
      <c r="B512" s="19">
        <v>29010500001</v>
      </c>
      <c r="C512" s="7" t="s">
        <v>106</v>
      </c>
      <c r="D512" s="6" t="s">
        <v>6</v>
      </c>
      <c r="E512" s="41">
        <v>1</v>
      </c>
      <c r="F512" s="23">
        <v>235.87</v>
      </c>
      <c r="G512" s="12">
        <f t="shared" si="139"/>
        <v>278.32659999999998</v>
      </c>
      <c r="H512" s="43" t="s">
        <v>199</v>
      </c>
      <c r="K512" s="2">
        <v>91</v>
      </c>
      <c r="L512" s="2">
        <v>2</v>
      </c>
    </row>
    <row r="513" spans="1:12" ht="38.25" x14ac:dyDescent="0.2">
      <c r="A513" s="50" t="str">
        <f t="shared" si="138"/>
        <v>91.3</v>
      </c>
      <c r="B513" s="19">
        <v>29010500001</v>
      </c>
      <c r="C513" s="7" t="s">
        <v>106</v>
      </c>
      <c r="D513" s="6" t="s">
        <v>6</v>
      </c>
      <c r="E513" s="41">
        <v>1</v>
      </c>
      <c r="F513" s="23">
        <v>235.87</v>
      </c>
      <c r="G513" s="12">
        <f t="shared" si="139"/>
        <v>278.32659999999998</v>
      </c>
      <c r="H513" s="43" t="s">
        <v>199</v>
      </c>
      <c r="K513" s="2">
        <v>91</v>
      </c>
      <c r="L513" s="2">
        <v>3</v>
      </c>
    </row>
    <row r="514" spans="1:12" ht="38.25" x14ac:dyDescent="0.2">
      <c r="A514" s="50" t="str">
        <f t="shared" si="138"/>
        <v>91.4</v>
      </c>
      <c r="B514" s="19">
        <v>29010500001</v>
      </c>
      <c r="C514" s="7" t="s">
        <v>106</v>
      </c>
      <c r="D514" s="6" t="s">
        <v>6</v>
      </c>
      <c r="E514" s="41">
        <v>1</v>
      </c>
      <c r="F514" s="23">
        <v>235.87</v>
      </c>
      <c r="G514" s="12">
        <f t="shared" si="139"/>
        <v>278.32659999999998</v>
      </c>
      <c r="H514" s="43" t="s">
        <v>199</v>
      </c>
      <c r="K514" s="2">
        <v>91</v>
      </c>
      <c r="L514" s="2">
        <v>4</v>
      </c>
    </row>
    <row r="515" spans="1:12" ht="38.25" x14ac:dyDescent="0.2">
      <c r="A515" s="50" t="str">
        <f t="shared" si="138"/>
        <v>91.5</v>
      </c>
      <c r="B515" s="19">
        <v>29010500001</v>
      </c>
      <c r="C515" s="7" t="s">
        <v>106</v>
      </c>
      <c r="D515" s="6" t="s">
        <v>6</v>
      </c>
      <c r="E515" s="41">
        <v>1</v>
      </c>
      <c r="F515" s="23">
        <v>235.87</v>
      </c>
      <c r="G515" s="12">
        <f t="shared" si="139"/>
        <v>278.32659999999998</v>
      </c>
      <c r="H515" s="43" t="s">
        <v>199</v>
      </c>
      <c r="K515" s="2">
        <v>91</v>
      </c>
      <c r="L515" s="2">
        <v>5</v>
      </c>
    </row>
    <row r="516" spans="1:12" ht="38.25" x14ac:dyDescent="0.2">
      <c r="A516" s="50" t="str">
        <f t="shared" si="138"/>
        <v>91.6</v>
      </c>
      <c r="B516" s="19">
        <v>29010500001</v>
      </c>
      <c r="C516" s="7" t="s">
        <v>106</v>
      </c>
      <c r="D516" s="6" t="s">
        <v>6</v>
      </c>
      <c r="E516" s="41">
        <v>1</v>
      </c>
      <c r="F516" s="23">
        <v>235.87</v>
      </c>
      <c r="G516" s="12">
        <f t="shared" si="139"/>
        <v>278.32659999999998</v>
      </c>
      <c r="H516" s="43" t="s">
        <v>199</v>
      </c>
      <c r="K516" s="2">
        <v>91</v>
      </c>
      <c r="L516" s="2">
        <v>6</v>
      </c>
    </row>
    <row r="517" spans="1:12" ht="38.25" x14ac:dyDescent="0.2">
      <c r="A517" s="50" t="str">
        <f t="shared" si="138"/>
        <v>91.7</v>
      </c>
      <c r="B517" s="19">
        <v>29010500001</v>
      </c>
      <c r="C517" s="7" t="s">
        <v>106</v>
      </c>
      <c r="D517" s="6" t="s">
        <v>6</v>
      </c>
      <c r="E517" s="41">
        <v>1</v>
      </c>
      <c r="F517" s="23">
        <v>235.87</v>
      </c>
      <c r="G517" s="12">
        <f t="shared" si="139"/>
        <v>278.32659999999998</v>
      </c>
      <c r="H517" s="43" t="s">
        <v>199</v>
      </c>
      <c r="K517" s="2">
        <v>91</v>
      </c>
      <c r="L517" s="2">
        <v>7</v>
      </c>
    </row>
    <row r="518" spans="1:12" ht="38.25" x14ac:dyDescent="0.2">
      <c r="A518" s="50" t="str">
        <f t="shared" si="138"/>
        <v>91.8</v>
      </c>
      <c r="B518" s="19">
        <v>29010500001</v>
      </c>
      <c r="C518" s="7" t="s">
        <v>106</v>
      </c>
      <c r="D518" s="6" t="s">
        <v>6</v>
      </c>
      <c r="E518" s="41">
        <v>1</v>
      </c>
      <c r="F518" s="23">
        <v>235.87</v>
      </c>
      <c r="G518" s="12">
        <f t="shared" si="139"/>
        <v>278.32659999999998</v>
      </c>
      <c r="H518" s="43" t="s">
        <v>199</v>
      </c>
      <c r="K518" s="2">
        <v>91</v>
      </c>
      <c r="L518" s="2">
        <v>8</v>
      </c>
    </row>
    <row r="519" spans="1:12" ht="38.25" x14ac:dyDescent="0.2">
      <c r="A519" s="50" t="str">
        <f t="shared" si="138"/>
        <v>91.9</v>
      </c>
      <c r="B519" s="19">
        <v>29010500001</v>
      </c>
      <c r="C519" s="7" t="s">
        <v>106</v>
      </c>
      <c r="D519" s="6" t="s">
        <v>6</v>
      </c>
      <c r="E519" s="41">
        <v>1</v>
      </c>
      <c r="F519" s="23">
        <v>235.87</v>
      </c>
      <c r="G519" s="12">
        <f t="shared" si="139"/>
        <v>278.32659999999998</v>
      </c>
      <c r="H519" s="43" t="s">
        <v>199</v>
      </c>
      <c r="K519" s="2">
        <v>91</v>
      </c>
      <c r="L519" s="2">
        <v>9</v>
      </c>
    </row>
    <row r="520" spans="1:12" ht="38.25" x14ac:dyDescent="0.2">
      <c r="A520" s="50" t="str">
        <f t="shared" si="138"/>
        <v>91.10</v>
      </c>
      <c r="B520" s="19">
        <v>29010500001</v>
      </c>
      <c r="C520" s="7" t="s">
        <v>106</v>
      </c>
      <c r="D520" s="6" t="s">
        <v>6</v>
      </c>
      <c r="E520" s="41">
        <v>1</v>
      </c>
      <c r="F520" s="23">
        <v>235.87</v>
      </c>
      <c r="G520" s="12">
        <f t="shared" si="139"/>
        <v>278.32659999999998</v>
      </c>
      <c r="H520" s="43" t="s">
        <v>199</v>
      </c>
      <c r="K520" s="2">
        <v>91</v>
      </c>
      <c r="L520" s="2">
        <v>10</v>
      </c>
    </row>
    <row r="521" spans="1:12" ht="38.25" x14ac:dyDescent="0.2">
      <c r="A521" s="50" t="str">
        <f t="shared" si="138"/>
        <v>91.11</v>
      </c>
      <c r="B521" s="19">
        <v>29010500001</v>
      </c>
      <c r="C521" s="7" t="s">
        <v>106</v>
      </c>
      <c r="D521" s="6" t="s">
        <v>6</v>
      </c>
      <c r="E521" s="41">
        <v>1</v>
      </c>
      <c r="F521" s="23">
        <v>235.87</v>
      </c>
      <c r="G521" s="12">
        <f t="shared" si="139"/>
        <v>278.32659999999998</v>
      </c>
      <c r="H521" s="43" t="s">
        <v>199</v>
      </c>
      <c r="K521" s="2">
        <v>91</v>
      </c>
      <c r="L521" s="2">
        <v>11</v>
      </c>
    </row>
    <row r="522" spans="1:12" ht="38.25" x14ac:dyDescent="0.2">
      <c r="A522" s="50" t="str">
        <f t="shared" si="138"/>
        <v>91.12</v>
      </c>
      <c r="B522" s="19">
        <v>29010500001</v>
      </c>
      <c r="C522" s="7" t="s">
        <v>106</v>
      </c>
      <c r="D522" s="6" t="s">
        <v>6</v>
      </c>
      <c r="E522" s="41">
        <v>1</v>
      </c>
      <c r="F522" s="23">
        <v>235.87</v>
      </c>
      <c r="G522" s="12">
        <f t="shared" si="139"/>
        <v>278.32659999999998</v>
      </c>
      <c r="H522" s="43" t="s">
        <v>199</v>
      </c>
      <c r="K522" s="2">
        <v>91</v>
      </c>
      <c r="L522" s="2">
        <v>12</v>
      </c>
    </row>
    <row r="523" spans="1:12" ht="38.25" x14ac:dyDescent="0.2">
      <c r="A523" s="50" t="str">
        <f t="shared" si="138"/>
        <v>91.13</v>
      </c>
      <c r="B523" s="19">
        <v>29010500001</v>
      </c>
      <c r="C523" s="7" t="s">
        <v>106</v>
      </c>
      <c r="D523" s="6" t="s">
        <v>6</v>
      </c>
      <c r="E523" s="41">
        <v>1</v>
      </c>
      <c r="F523" s="23">
        <v>235.87</v>
      </c>
      <c r="G523" s="12">
        <f t="shared" si="139"/>
        <v>278.32659999999998</v>
      </c>
      <c r="H523" s="43" t="s">
        <v>199</v>
      </c>
      <c r="K523" s="2">
        <v>91</v>
      </c>
      <c r="L523" s="2">
        <v>13</v>
      </c>
    </row>
    <row r="524" spans="1:12" ht="38.25" x14ac:dyDescent="0.2">
      <c r="A524" s="50" t="str">
        <f t="shared" si="138"/>
        <v>91.14</v>
      </c>
      <c r="B524" s="19">
        <v>29010500001</v>
      </c>
      <c r="C524" s="7" t="s">
        <v>106</v>
      </c>
      <c r="D524" s="6" t="s">
        <v>6</v>
      </c>
      <c r="E524" s="41">
        <v>1</v>
      </c>
      <c r="F524" s="23">
        <v>235.87</v>
      </c>
      <c r="G524" s="12">
        <f t="shared" si="139"/>
        <v>278.32659999999998</v>
      </c>
      <c r="H524" s="43" t="s">
        <v>199</v>
      </c>
      <c r="K524" s="2">
        <v>91</v>
      </c>
      <c r="L524" s="2">
        <v>14</v>
      </c>
    </row>
    <row r="525" spans="1:12" ht="38.25" x14ac:dyDescent="0.2">
      <c r="A525" s="50" t="str">
        <f t="shared" si="138"/>
        <v>91.15</v>
      </c>
      <c r="B525" s="19">
        <v>29010500001</v>
      </c>
      <c r="C525" s="7" t="s">
        <v>106</v>
      </c>
      <c r="D525" s="6" t="s">
        <v>6</v>
      </c>
      <c r="E525" s="41">
        <v>1</v>
      </c>
      <c r="F525" s="23">
        <v>235.87</v>
      </c>
      <c r="G525" s="12">
        <f t="shared" si="139"/>
        <v>278.32659999999998</v>
      </c>
      <c r="H525" s="43" t="s">
        <v>199</v>
      </c>
      <c r="K525" s="2">
        <v>91</v>
      </c>
      <c r="L525" s="2">
        <v>15</v>
      </c>
    </row>
    <row r="526" spans="1:12" ht="38.25" x14ac:dyDescent="0.2">
      <c r="A526" s="50" t="str">
        <f t="shared" si="138"/>
        <v>91.16</v>
      </c>
      <c r="B526" s="19">
        <v>29010500001</v>
      </c>
      <c r="C526" s="7" t="s">
        <v>106</v>
      </c>
      <c r="D526" s="6" t="s">
        <v>6</v>
      </c>
      <c r="E526" s="41">
        <v>1</v>
      </c>
      <c r="F526" s="23">
        <v>235.87</v>
      </c>
      <c r="G526" s="12">
        <f t="shared" si="139"/>
        <v>278.32659999999998</v>
      </c>
      <c r="H526" s="43" t="s">
        <v>199</v>
      </c>
      <c r="K526" s="2">
        <v>91</v>
      </c>
      <c r="L526" s="2">
        <v>16</v>
      </c>
    </row>
    <row r="527" spans="1:12" ht="38.25" x14ac:dyDescent="0.2">
      <c r="A527" s="50" t="str">
        <f t="shared" si="138"/>
        <v>91.17</v>
      </c>
      <c r="B527" s="19">
        <v>29010500001</v>
      </c>
      <c r="C527" s="7" t="s">
        <v>106</v>
      </c>
      <c r="D527" s="6" t="s">
        <v>6</v>
      </c>
      <c r="E527" s="41">
        <v>1</v>
      </c>
      <c r="F527" s="23">
        <v>235.87</v>
      </c>
      <c r="G527" s="12">
        <f t="shared" si="139"/>
        <v>278.32659999999998</v>
      </c>
      <c r="H527" s="43" t="s">
        <v>199</v>
      </c>
      <c r="K527" s="2">
        <v>91</v>
      </c>
      <c r="L527" s="2">
        <v>17</v>
      </c>
    </row>
    <row r="528" spans="1:12" ht="38.25" x14ac:dyDescent="0.2">
      <c r="A528" s="49">
        <v>92</v>
      </c>
      <c r="B528" s="19">
        <v>29010500006</v>
      </c>
      <c r="C528" s="7" t="s">
        <v>107</v>
      </c>
      <c r="D528" s="6" t="s">
        <v>6</v>
      </c>
      <c r="E528" s="41">
        <v>1</v>
      </c>
      <c r="F528" s="23">
        <v>59.899999999999991</v>
      </c>
      <c r="G528" s="12">
        <f t="shared" si="93"/>
        <v>70.681999999999988</v>
      </c>
      <c r="H528" s="43" t="s">
        <v>199</v>
      </c>
    </row>
    <row r="529" spans="1:12" ht="38.25" x14ac:dyDescent="0.2">
      <c r="A529" s="50" t="str">
        <f t="shared" ref="A529:A569" si="140">(K529&amp;"."&amp;L529&amp;"")</f>
        <v>92.1</v>
      </c>
      <c r="B529" s="19">
        <v>29010500006</v>
      </c>
      <c r="C529" s="7" t="s">
        <v>107</v>
      </c>
      <c r="D529" s="6" t="s">
        <v>6</v>
      </c>
      <c r="E529" s="41">
        <v>1</v>
      </c>
      <c r="F529" s="23">
        <v>59.899999999999991</v>
      </c>
      <c r="G529" s="12">
        <f t="shared" ref="G529:G569" si="141">F529*1.18</f>
        <v>70.681999999999988</v>
      </c>
      <c r="H529" s="43" t="s">
        <v>199</v>
      </c>
      <c r="K529" s="2">
        <v>92</v>
      </c>
      <c r="L529" s="2">
        <v>1</v>
      </c>
    </row>
    <row r="530" spans="1:12" ht="38.25" x14ac:dyDescent="0.2">
      <c r="A530" s="50" t="str">
        <f t="shared" si="140"/>
        <v>92.2</v>
      </c>
      <c r="B530" s="19">
        <v>29010500006</v>
      </c>
      <c r="C530" s="7" t="s">
        <v>107</v>
      </c>
      <c r="D530" s="6" t="s">
        <v>6</v>
      </c>
      <c r="E530" s="41">
        <v>1</v>
      </c>
      <c r="F530" s="23">
        <v>59.899999999999991</v>
      </c>
      <c r="G530" s="12">
        <f t="shared" si="141"/>
        <v>70.681999999999988</v>
      </c>
      <c r="H530" s="43" t="s">
        <v>199</v>
      </c>
      <c r="K530" s="2">
        <v>92</v>
      </c>
      <c r="L530" s="2">
        <v>2</v>
      </c>
    </row>
    <row r="531" spans="1:12" ht="38.25" x14ac:dyDescent="0.2">
      <c r="A531" s="50" t="str">
        <f t="shared" si="140"/>
        <v>92.3</v>
      </c>
      <c r="B531" s="19">
        <v>29010500006</v>
      </c>
      <c r="C531" s="7" t="s">
        <v>107</v>
      </c>
      <c r="D531" s="6" t="s">
        <v>6</v>
      </c>
      <c r="E531" s="41">
        <v>1</v>
      </c>
      <c r="F531" s="23">
        <v>59.899999999999991</v>
      </c>
      <c r="G531" s="12">
        <f t="shared" si="141"/>
        <v>70.681999999999988</v>
      </c>
      <c r="H531" s="43" t="s">
        <v>199</v>
      </c>
      <c r="K531" s="2">
        <v>92</v>
      </c>
      <c r="L531" s="2">
        <v>3</v>
      </c>
    </row>
    <row r="532" spans="1:12" ht="38.25" x14ac:dyDescent="0.2">
      <c r="A532" s="50" t="str">
        <f t="shared" si="140"/>
        <v>92.4</v>
      </c>
      <c r="B532" s="19">
        <v>29010500006</v>
      </c>
      <c r="C532" s="7" t="s">
        <v>107</v>
      </c>
      <c r="D532" s="6" t="s">
        <v>6</v>
      </c>
      <c r="E532" s="41">
        <v>1</v>
      </c>
      <c r="F532" s="23">
        <v>59.899999999999991</v>
      </c>
      <c r="G532" s="12">
        <f t="shared" si="141"/>
        <v>70.681999999999988</v>
      </c>
      <c r="H532" s="43" t="s">
        <v>199</v>
      </c>
      <c r="K532" s="2">
        <v>92</v>
      </c>
      <c r="L532" s="2">
        <v>4</v>
      </c>
    </row>
    <row r="533" spans="1:12" ht="38.25" x14ac:dyDescent="0.2">
      <c r="A533" s="50" t="str">
        <f t="shared" si="140"/>
        <v>92.5</v>
      </c>
      <c r="B533" s="19">
        <v>29010500006</v>
      </c>
      <c r="C533" s="7" t="s">
        <v>107</v>
      </c>
      <c r="D533" s="6" t="s">
        <v>6</v>
      </c>
      <c r="E533" s="41">
        <v>1</v>
      </c>
      <c r="F533" s="23">
        <v>59.899999999999991</v>
      </c>
      <c r="G533" s="12">
        <f t="shared" si="141"/>
        <v>70.681999999999988</v>
      </c>
      <c r="H533" s="43" t="s">
        <v>199</v>
      </c>
      <c r="K533" s="2">
        <v>92</v>
      </c>
      <c r="L533" s="2">
        <v>5</v>
      </c>
    </row>
    <row r="534" spans="1:12" ht="38.25" x14ac:dyDescent="0.2">
      <c r="A534" s="50" t="str">
        <f t="shared" si="140"/>
        <v>92.6</v>
      </c>
      <c r="B534" s="19">
        <v>29010500006</v>
      </c>
      <c r="C534" s="7" t="s">
        <v>107</v>
      </c>
      <c r="D534" s="6" t="s">
        <v>6</v>
      </c>
      <c r="E534" s="41">
        <v>1</v>
      </c>
      <c r="F534" s="23">
        <v>59.899999999999991</v>
      </c>
      <c r="G534" s="12">
        <f t="shared" si="141"/>
        <v>70.681999999999988</v>
      </c>
      <c r="H534" s="43" t="s">
        <v>199</v>
      </c>
      <c r="K534" s="2">
        <v>92</v>
      </c>
      <c r="L534" s="2">
        <v>6</v>
      </c>
    </row>
    <row r="535" spans="1:12" ht="38.25" x14ac:dyDescent="0.2">
      <c r="A535" s="50" t="str">
        <f t="shared" si="140"/>
        <v>92.7</v>
      </c>
      <c r="B535" s="19">
        <v>29010500006</v>
      </c>
      <c r="C535" s="7" t="s">
        <v>107</v>
      </c>
      <c r="D535" s="6" t="s">
        <v>6</v>
      </c>
      <c r="E535" s="41">
        <v>1</v>
      </c>
      <c r="F535" s="23">
        <v>59.899999999999991</v>
      </c>
      <c r="G535" s="12">
        <f t="shared" si="141"/>
        <v>70.681999999999988</v>
      </c>
      <c r="H535" s="43" t="s">
        <v>199</v>
      </c>
      <c r="K535" s="2">
        <v>92</v>
      </c>
      <c r="L535" s="2">
        <v>7</v>
      </c>
    </row>
    <row r="536" spans="1:12" ht="38.25" x14ac:dyDescent="0.2">
      <c r="A536" s="50" t="str">
        <f t="shared" si="140"/>
        <v>92.8</v>
      </c>
      <c r="B536" s="19">
        <v>29010500006</v>
      </c>
      <c r="C536" s="7" t="s">
        <v>107</v>
      </c>
      <c r="D536" s="6" t="s">
        <v>6</v>
      </c>
      <c r="E536" s="41">
        <v>1</v>
      </c>
      <c r="F536" s="23">
        <v>59.899999999999991</v>
      </c>
      <c r="G536" s="12">
        <f t="shared" si="141"/>
        <v>70.681999999999988</v>
      </c>
      <c r="H536" s="43" t="s">
        <v>199</v>
      </c>
      <c r="K536" s="2">
        <v>92</v>
      </c>
      <c r="L536" s="2">
        <v>8</v>
      </c>
    </row>
    <row r="537" spans="1:12" ht="38.25" x14ac:dyDescent="0.2">
      <c r="A537" s="50" t="str">
        <f t="shared" si="140"/>
        <v>92.9</v>
      </c>
      <c r="B537" s="19">
        <v>29010500006</v>
      </c>
      <c r="C537" s="7" t="s">
        <v>107</v>
      </c>
      <c r="D537" s="6" t="s">
        <v>6</v>
      </c>
      <c r="E537" s="41">
        <v>1</v>
      </c>
      <c r="F537" s="23">
        <v>59.899999999999991</v>
      </c>
      <c r="G537" s="12">
        <f t="shared" si="141"/>
        <v>70.681999999999988</v>
      </c>
      <c r="H537" s="43" t="s">
        <v>199</v>
      </c>
      <c r="K537" s="2">
        <v>92</v>
      </c>
      <c r="L537" s="2">
        <v>9</v>
      </c>
    </row>
    <row r="538" spans="1:12" ht="38.25" x14ac:dyDescent="0.2">
      <c r="A538" s="50" t="str">
        <f t="shared" si="140"/>
        <v>92.10</v>
      </c>
      <c r="B538" s="19">
        <v>29010500006</v>
      </c>
      <c r="C538" s="7" t="s">
        <v>107</v>
      </c>
      <c r="D538" s="6" t="s">
        <v>6</v>
      </c>
      <c r="E538" s="41">
        <v>1</v>
      </c>
      <c r="F538" s="23">
        <v>59.899999999999991</v>
      </c>
      <c r="G538" s="12">
        <f t="shared" si="141"/>
        <v>70.681999999999988</v>
      </c>
      <c r="H538" s="43" t="s">
        <v>199</v>
      </c>
      <c r="K538" s="2">
        <v>92</v>
      </c>
      <c r="L538" s="2">
        <v>10</v>
      </c>
    </row>
    <row r="539" spans="1:12" ht="38.25" x14ac:dyDescent="0.2">
      <c r="A539" s="50" t="str">
        <f t="shared" si="140"/>
        <v>92.11</v>
      </c>
      <c r="B539" s="19">
        <v>29010500006</v>
      </c>
      <c r="C539" s="7" t="s">
        <v>107</v>
      </c>
      <c r="D539" s="6" t="s">
        <v>6</v>
      </c>
      <c r="E539" s="41">
        <v>1</v>
      </c>
      <c r="F539" s="23">
        <v>59.899999999999991</v>
      </c>
      <c r="G539" s="12">
        <f t="shared" si="141"/>
        <v>70.681999999999988</v>
      </c>
      <c r="H539" s="43" t="s">
        <v>199</v>
      </c>
      <c r="K539" s="2">
        <v>92</v>
      </c>
      <c r="L539" s="2">
        <v>11</v>
      </c>
    </row>
    <row r="540" spans="1:12" ht="38.25" x14ac:dyDescent="0.2">
      <c r="A540" s="50" t="str">
        <f t="shared" si="140"/>
        <v>92.12</v>
      </c>
      <c r="B540" s="19">
        <v>29010500006</v>
      </c>
      <c r="C540" s="7" t="s">
        <v>107</v>
      </c>
      <c r="D540" s="6" t="s">
        <v>6</v>
      </c>
      <c r="E540" s="41">
        <v>1</v>
      </c>
      <c r="F540" s="23">
        <v>59.899999999999991</v>
      </c>
      <c r="G540" s="12">
        <f t="shared" si="141"/>
        <v>70.681999999999988</v>
      </c>
      <c r="H540" s="43" t="s">
        <v>199</v>
      </c>
      <c r="K540" s="2">
        <v>92</v>
      </c>
      <c r="L540" s="2">
        <v>12</v>
      </c>
    </row>
    <row r="541" spans="1:12" ht="38.25" x14ac:dyDescent="0.2">
      <c r="A541" s="50" t="str">
        <f t="shared" si="140"/>
        <v>92.13</v>
      </c>
      <c r="B541" s="19">
        <v>29010500006</v>
      </c>
      <c r="C541" s="7" t="s">
        <v>107</v>
      </c>
      <c r="D541" s="6" t="s">
        <v>6</v>
      </c>
      <c r="E541" s="41">
        <v>1</v>
      </c>
      <c r="F541" s="23">
        <v>59.899999999999991</v>
      </c>
      <c r="G541" s="12">
        <f t="shared" si="141"/>
        <v>70.681999999999988</v>
      </c>
      <c r="H541" s="43" t="s">
        <v>199</v>
      </c>
      <c r="K541" s="2">
        <v>92</v>
      </c>
      <c r="L541" s="2">
        <v>13</v>
      </c>
    </row>
    <row r="542" spans="1:12" ht="38.25" x14ac:dyDescent="0.2">
      <c r="A542" s="50" t="str">
        <f t="shared" si="140"/>
        <v>92.14</v>
      </c>
      <c r="B542" s="19">
        <v>29010500006</v>
      </c>
      <c r="C542" s="7" t="s">
        <v>107</v>
      </c>
      <c r="D542" s="6" t="s">
        <v>6</v>
      </c>
      <c r="E542" s="41">
        <v>1</v>
      </c>
      <c r="F542" s="23">
        <v>59.899999999999991</v>
      </c>
      <c r="G542" s="12">
        <f t="shared" si="141"/>
        <v>70.681999999999988</v>
      </c>
      <c r="H542" s="43" t="s">
        <v>199</v>
      </c>
      <c r="K542" s="2">
        <v>92</v>
      </c>
      <c r="L542" s="2">
        <v>14</v>
      </c>
    </row>
    <row r="543" spans="1:12" ht="38.25" x14ac:dyDescent="0.2">
      <c r="A543" s="50" t="str">
        <f t="shared" si="140"/>
        <v>92.15</v>
      </c>
      <c r="B543" s="19">
        <v>29010500006</v>
      </c>
      <c r="C543" s="7" t="s">
        <v>107</v>
      </c>
      <c r="D543" s="6" t="s">
        <v>6</v>
      </c>
      <c r="E543" s="41">
        <v>1</v>
      </c>
      <c r="F543" s="23">
        <v>59.899999999999991</v>
      </c>
      <c r="G543" s="12">
        <f t="shared" si="141"/>
        <v>70.681999999999988</v>
      </c>
      <c r="H543" s="43" t="s">
        <v>199</v>
      </c>
      <c r="K543" s="2">
        <v>92</v>
      </c>
      <c r="L543" s="2">
        <v>15</v>
      </c>
    </row>
    <row r="544" spans="1:12" ht="38.25" x14ac:dyDescent="0.2">
      <c r="A544" s="50" t="str">
        <f t="shared" si="140"/>
        <v>92.16</v>
      </c>
      <c r="B544" s="19">
        <v>29010500006</v>
      </c>
      <c r="C544" s="7" t="s">
        <v>107</v>
      </c>
      <c r="D544" s="6" t="s">
        <v>6</v>
      </c>
      <c r="E544" s="41">
        <v>1</v>
      </c>
      <c r="F544" s="23">
        <v>59.899999999999991</v>
      </c>
      <c r="G544" s="12">
        <f t="shared" si="141"/>
        <v>70.681999999999988</v>
      </c>
      <c r="H544" s="43" t="s">
        <v>199</v>
      </c>
      <c r="K544" s="2">
        <v>92</v>
      </c>
      <c r="L544" s="2">
        <v>16</v>
      </c>
    </row>
    <row r="545" spans="1:12" ht="38.25" x14ac:dyDescent="0.2">
      <c r="A545" s="50" t="str">
        <f t="shared" si="140"/>
        <v>92.17</v>
      </c>
      <c r="B545" s="19">
        <v>29010500006</v>
      </c>
      <c r="C545" s="7" t="s">
        <v>107</v>
      </c>
      <c r="D545" s="6" t="s">
        <v>6</v>
      </c>
      <c r="E545" s="41">
        <v>1</v>
      </c>
      <c r="F545" s="23">
        <v>59.899999999999991</v>
      </c>
      <c r="G545" s="12">
        <f t="shared" si="141"/>
        <v>70.681999999999988</v>
      </c>
      <c r="H545" s="43" t="s">
        <v>199</v>
      </c>
      <c r="K545" s="2">
        <v>92</v>
      </c>
      <c r="L545" s="2">
        <v>17</v>
      </c>
    </row>
    <row r="546" spans="1:12" ht="38.25" x14ac:dyDescent="0.2">
      <c r="A546" s="50" t="str">
        <f t="shared" si="140"/>
        <v>92.18</v>
      </c>
      <c r="B546" s="19">
        <v>29010500006</v>
      </c>
      <c r="C546" s="7" t="s">
        <v>107</v>
      </c>
      <c r="D546" s="6" t="s">
        <v>6</v>
      </c>
      <c r="E546" s="41">
        <v>1</v>
      </c>
      <c r="F546" s="23">
        <v>59.899999999999991</v>
      </c>
      <c r="G546" s="12">
        <f t="shared" si="141"/>
        <v>70.681999999999988</v>
      </c>
      <c r="H546" s="43" t="s">
        <v>199</v>
      </c>
      <c r="K546" s="2">
        <v>92</v>
      </c>
      <c r="L546" s="2">
        <v>18</v>
      </c>
    </row>
    <row r="547" spans="1:12" ht="38.25" x14ac:dyDescent="0.2">
      <c r="A547" s="50" t="str">
        <f t="shared" si="140"/>
        <v>92.19</v>
      </c>
      <c r="B547" s="19">
        <v>29010500006</v>
      </c>
      <c r="C547" s="7" t="s">
        <v>107</v>
      </c>
      <c r="D547" s="6" t="s">
        <v>6</v>
      </c>
      <c r="E547" s="41">
        <v>1</v>
      </c>
      <c r="F547" s="23">
        <v>59.899999999999991</v>
      </c>
      <c r="G547" s="12">
        <f t="shared" si="141"/>
        <v>70.681999999999988</v>
      </c>
      <c r="H547" s="43" t="s">
        <v>199</v>
      </c>
      <c r="K547" s="2">
        <v>92</v>
      </c>
      <c r="L547" s="2">
        <v>19</v>
      </c>
    </row>
    <row r="548" spans="1:12" ht="38.25" x14ac:dyDescent="0.2">
      <c r="A548" s="50" t="str">
        <f t="shared" si="140"/>
        <v>92.20</v>
      </c>
      <c r="B548" s="19">
        <v>29010500006</v>
      </c>
      <c r="C548" s="7" t="s">
        <v>107</v>
      </c>
      <c r="D548" s="6" t="s">
        <v>6</v>
      </c>
      <c r="E548" s="41">
        <v>1</v>
      </c>
      <c r="F548" s="23">
        <v>59.899999999999991</v>
      </c>
      <c r="G548" s="12">
        <f t="shared" si="141"/>
        <v>70.681999999999988</v>
      </c>
      <c r="H548" s="43" t="s">
        <v>199</v>
      </c>
      <c r="K548" s="2">
        <v>92</v>
      </c>
      <c r="L548" s="2">
        <v>20</v>
      </c>
    </row>
    <row r="549" spans="1:12" ht="38.25" x14ac:dyDescent="0.2">
      <c r="A549" s="50" t="str">
        <f t="shared" si="140"/>
        <v>92.21</v>
      </c>
      <c r="B549" s="19">
        <v>29010500006</v>
      </c>
      <c r="C549" s="7" t="s">
        <v>107</v>
      </c>
      <c r="D549" s="6" t="s">
        <v>6</v>
      </c>
      <c r="E549" s="41">
        <v>1</v>
      </c>
      <c r="F549" s="23">
        <v>59.899999999999991</v>
      </c>
      <c r="G549" s="12">
        <f t="shared" si="141"/>
        <v>70.681999999999988</v>
      </c>
      <c r="H549" s="43" t="s">
        <v>199</v>
      </c>
      <c r="K549" s="2">
        <v>92</v>
      </c>
      <c r="L549" s="2">
        <v>21</v>
      </c>
    </row>
    <row r="550" spans="1:12" ht="38.25" x14ac:dyDescent="0.2">
      <c r="A550" s="50" t="str">
        <f t="shared" si="140"/>
        <v>92.22</v>
      </c>
      <c r="B550" s="19">
        <v>29010500006</v>
      </c>
      <c r="C550" s="7" t="s">
        <v>107</v>
      </c>
      <c r="D550" s="6" t="s">
        <v>6</v>
      </c>
      <c r="E550" s="41">
        <v>1</v>
      </c>
      <c r="F550" s="23">
        <v>59.899999999999991</v>
      </c>
      <c r="G550" s="12">
        <f t="shared" si="141"/>
        <v>70.681999999999988</v>
      </c>
      <c r="H550" s="43" t="s">
        <v>199</v>
      </c>
      <c r="K550" s="2">
        <v>92</v>
      </c>
      <c r="L550" s="2">
        <v>22</v>
      </c>
    </row>
    <row r="551" spans="1:12" ht="38.25" x14ac:dyDescent="0.2">
      <c r="A551" s="50" t="str">
        <f t="shared" si="140"/>
        <v>92.23</v>
      </c>
      <c r="B551" s="19">
        <v>29010500006</v>
      </c>
      <c r="C551" s="7" t="s">
        <v>107</v>
      </c>
      <c r="D551" s="6" t="s">
        <v>6</v>
      </c>
      <c r="E551" s="41">
        <v>1</v>
      </c>
      <c r="F551" s="23">
        <v>59.899999999999991</v>
      </c>
      <c r="G551" s="12">
        <f t="shared" si="141"/>
        <v>70.681999999999988</v>
      </c>
      <c r="H551" s="43" t="s">
        <v>199</v>
      </c>
      <c r="K551" s="2">
        <v>92</v>
      </c>
      <c r="L551" s="2">
        <v>23</v>
      </c>
    </row>
    <row r="552" spans="1:12" ht="38.25" x14ac:dyDescent="0.2">
      <c r="A552" s="50" t="str">
        <f t="shared" si="140"/>
        <v>92.24</v>
      </c>
      <c r="B552" s="19">
        <v>29010500006</v>
      </c>
      <c r="C552" s="7" t="s">
        <v>107</v>
      </c>
      <c r="D552" s="6" t="s">
        <v>6</v>
      </c>
      <c r="E552" s="41">
        <v>1</v>
      </c>
      <c r="F552" s="23">
        <v>59.899999999999991</v>
      </c>
      <c r="G552" s="12">
        <f t="shared" si="141"/>
        <v>70.681999999999988</v>
      </c>
      <c r="H552" s="43" t="s">
        <v>199</v>
      </c>
      <c r="K552" s="2">
        <v>92</v>
      </c>
      <c r="L552" s="2">
        <v>24</v>
      </c>
    </row>
    <row r="553" spans="1:12" ht="38.25" x14ac:dyDescent="0.2">
      <c r="A553" s="50" t="str">
        <f t="shared" si="140"/>
        <v>92.25</v>
      </c>
      <c r="B553" s="19">
        <v>29010500006</v>
      </c>
      <c r="C553" s="7" t="s">
        <v>107</v>
      </c>
      <c r="D553" s="6" t="s">
        <v>6</v>
      </c>
      <c r="E553" s="41">
        <v>1</v>
      </c>
      <c r="F553" s="23">
        <v>59.899999999999991</v>
      </c>
      <c r="G553" s="12">
        <f t="shared" si="141"/>
        <v>70.681999999999988</v>
      </c>
      <c r="H553" s="43" t="s">
        <v>199</v>
      </c>
      <c r="K553" s="2">
        <v>92</v>
      </c>
      <c r="L553" s="2">
        <v>25</v>
      </c>
    </row>
    <row r="554" spans="1:12" ht="38.25" x14ac:dyDescent="0.2">
      <c r="A554" s="50" t="str">
        <f t="shared" si="140"/>
        <v>92.26</v>
      </c>
      <c r="B554" s="19">
        <v>29010500006</v>
      </c>
      <c r="C554" s="7" t="s">
        <v>107</v>
      </c>
      <c r="D554" s="6" t="s">
        <v>6</v>
      </c>
      <c r="E554" s="41">
        <v>1</v>
      </c>
      <c r="F554" s="23">
        <v>59.899999999999991</v>
      </c>
      <c r="G554" s="12">
        <f t="shared" si="141"/>
        <v>70.681999999999988</v>
      </c>
      <c r="H554" s="43" t="s">
        <v>199</v>
      </c>
      <c r="K554" s="2">
        <v>92</v>
      </c>
      <c r="L554" s="2">
        <v>26</v>
      </c>
    </row>
    <row r="555" spans="1:12" ht="38.25" x14ac:dyDescent="0.2">
      <c r="A555" s="50" t="str">
        <f t="shared" si="140"/>
        <v>92.27</v>
      </c>
      <c r="B555" s="19">
        <v>29010500006</v>
      </c>
      <c r="C555" s="7" t="s">
        <v>107</v>
      </c>
      <c r="D555" s="6" t="s">
        <v>6</v>
      </c>
      <c r="E555" s="41">
        <v>1</v>
      </c>
      <c r="F555" s="23">
        <v>59.899999999999991</v>
      </c>
      <c r="G555" s="12">
        <f t="shared" si="141"/>
        <v>70.681999999999988</v>
      </c>
      <c r="H555" s="43" t="s">
        <v>199</v>
      </c>
      <c r="K555" s="2">
        <v>92</v>
      </c>
      <c r="L555" s="2">
        <v>27</v>
      </c>
    </row>
    <row r="556" spans="1:12" ht="38.25" x14ac:dyDescent="0.2">
      <c r="A556" s="50" t="str">
        <f t="shared" si="140"/>
        <v>92.28</v>
      </c>
      <c r="B556" s="19">
        <v>29010500006</v>
      </c>
      <c r="C556" s="7" t="s">
        <v>107</v>
      </c>
      <c r="D556" s="6" t="s">
        <v>6</v>
      </c>
      <c r="E556" s="41">
        <v>1</v>
      </c>
      <c r="F556" s="23">
        <v>59.899999999999991</v>
      </c>
      <c r="G556" s="12">
        <f t="shared" si="141"/>
        <v>70.681999999999988</v>
      </c>
      <c r="H556" s="43" t="s">
        <v>199</v>
      </c>
      <c r="K556" s="2">
        <v>92</v>
      </c>
      <c r="L556" s="2">
        <v>28</v>
      </c>
    </row>
    <row r="557" spans="1:12" ht="38.25" x14ac:dyDescent="0.2">
      <c r="A557" s="50" t="str">
        <f t="shared" si="140"/>
        <v>92.29</v>
      </c>
      <c r="B557" s="19">
        <v>29010500006</v>
      </c>
      <c r="C557" s="7" t="s">
        <v>107</v>
      </c>
      <c r="D557" s="6" t="s">
        <v>6</v>
      </c>
      <c r="E557" s="41">
        <v>1</v>
      </c>
      <c r="F557" s="23">
        <v>59.899999999999991</v>
      </c>
      <c r="G557" s="12">
        <f t="shared" si="141"/>
        <v>70.681999999999988</v>
      </c>
      <c r="H557" s="43" t="s">
        <v>199</v>
      </c>
      <c r="K557" s="2">
        <v>92</v>
      </c>
      <c r="L557" s="2">
        <v>29</v>
      </c>
    </row>
    <row r="558" spans="1:12" ht="38.25" x14ac:dyDescent="0.2">
      <c r="A558" s="50" t="str">
        <f t="shared" si="140"/>
        <v>92.30</v>
      </c>
      <c r="B558" s="19">
        <v>29010500006</v>
      </c>
      <c r="C558" s="7" t="s">
        <v>107</v>
      </c>
      <c r="D558" s="6" t="s">
        <v>6</v>
      </c>
      <c r="E558" s="41">
        <v>1</v>
      </c>
      <c r="F558" s="23">
        <v>59.899999999999991</v>
      </c>
      <c r="G558" s="12">
        <f t="shared" si="141"/>
        <v>70.681999999999988</v>
      </c>
      <c r="H558" s="43" t="s">
        <v>199</v>
      </c>
      <c r="K558" s="2">
        <v>92</v>
      </c>
      <c r="L558" s="2">
        <v>30</v>
      </c>
    </row>
    <row r="559" spans="1:12" ht="38.25" x14ac:dyDescent="0.2">
      <c r="A559" s="50" t="str">
        <f t="shared" si="140"/>
        <v>92.31</v>
      </c>
      <c r="B559" s="19">
        <v>29010500006</v>
      </c>
      <c r="C559" s="7" t="s">
        <v>107</v>
      </c>
      <c r="D559" s="6" t="s">
        <v>6</v>
      </c>
      <c r="E559" s="41">
        <v>1</v>
      </c>
      <c r="F559" s="23">
        <v>59.899999999999991</v>
      </c>
      <c r="G559" s="12">
        <f t="shared" si="141"/>
        <v>70.681999999999988</v>
      </c>
      <c r="H559" s="43" t="s">
        <v>199</v>
      </c>
      <c r="K559" s="2">
        <v>92</v>
      </c>
      <c r="L559" s="2">
        <v>31</v>
      </c>
    </row>
    <row r="560" spans="1:12" ht="38.25" x14ac:dyDescent="0.2">
      <c r="A560" s="50" t="str">
        <f t="shared" si="140"/>
        <v>92.32</v>
      </c>
      <c r="B560" s="19">
        <v>29010500006</v>
      </c>
      <c r="C560" s="7" t="s">
        <v>107</v>
      </c>
      <c r="D560" s="6" t="s">
        <v>6</v>
      </c>
      <c r="E560" s="41">
        <v>1</v>
      </c>
      <c r="F560" s="23">
        <v>59.899999999999991</v>
      </c>
      <c r="G560" s="12">
        <f t="shared" si="141"/>
        <v>70.681999999999988</v>
      </c>
      <c r="H560" s="43" t="s">
        <v>199</v>
      </c>
      <c r="K560" s="2">
        <v>92</v>
      </c>
      <c r="L560" s="2">
        <v>32</v>
      </c>
    </row>
    <row r="561" spans="1:12" ht="38.25" x14ac:dyDescent="0.2">
      <c r="A561" s="50" t="str">
        <f t="shared" si="140"/>
        <v>92.33</v>
      </c>
      <c r="B561" s="19">
        <v>29010500006</v>
      </c>
      <c r="C561" s="7" t="s">
        <v>107</v>
      </c>
      <c r="D561" s="6" t="s">
        <v>6</v>
      </c>
      <c r="E561" s="41">
        <v>1</v>
      </c>
      <c r="F561" s="23">
        <v>59.899999999999991</v>
      </c>
      <c r="G561" s="12">
        <f t="shared" si="141"/>
        <v>70.681999999999988</v>
      </c>
      <c r="H561" s="43" t="s">
        <v>199</v>
      </c>
      <c r="K561" s="2">
        <v>92</v>
      </c>
      <c r="L561" s="2">
        <v>33</v>
      </c>
    </row>
    <row r="562" spans="1:12" ht="38.25" x14ac:dyDescent="0.2">
      <c r="A562" s="50" t="str">
        <f t="shared" si="140"/>
        <v>92.34</v>
      </c>
      <c r="B562" s="19">
        <v>29010500006</v>
      </c>
      <c r="C562" s="7" t="s">
        <v>107</v>
      </c>
      <c r="D562" s="6" t="s">
        <v>6</v>
      </c>
      <c r="E562" s="41">
        <v>1</v>
      </c>
      <c r="F562" s="23">
        <v>59.899999999999991</v>
      </c>
      <c r="G562" s="12">
        <f t="shared" si="141"/>
        <v>70.681999999999988</v>
      </c>
      <c r="H562" s="43" t="s">
        <v>199</v>
      </c>
      <c r="K562" s="2">
        <v>92</v>
      </c>
      <c r="L562" s="2">
        <v>34</v>
      </c>
    </row>
    <row r="563" spans="1:12" ht="38.25" x14ac:dyDescent="0.2">
      <c r="A563" s="50" t="str">
        <f t="shared" si="140"/>
        <v>92.35</v>
      </c>
      <c r="B563" s="19">
        <v>29010500006</v>
      </c>
      <c r="C563" s="7" t="s">
        <v>107</v>
      </c>
      <c r="D563" s="6" t="s">
        <v>6</v>
      </c>
      <c r="E563" s="41">
        <v>1</v>
      </c>
      <c r="F563" s="23">
        <v>59.899999999999991</v>
      </c>
      <c r="G563" s="12">
        <f t="shared" si="141"/>
        <v>70.681999999999988</v>
      </c>
      <c r="H563" s="43" t="s">
        <v>199</v>
      </c>
      <c r="K563" s="2">
        <v>92</v>
      </c>
      <c r="L563" s="2">
        <v>35</v>
      </c>
    </row>
    <row r="564" spans="1:12" ht="38.25" x14ac:dyDescent="0.2">
      <c r="A564" s="50" t="str">
        <f t="shared" si="140"/>
        <v>92.36</v>
      </c>
      <c r="B564" s="19">
        <v>29010500006</v>
      </c>
      <c r="C564" s="7" t="s">
        <v>107</v>
      </c>
      <c r="D564" s="6" t="s">
        <v>6</v>
      </c>
      <c r="E564" s="41">
        <v>1</v>
      </c>
      <c r="F564" s="23">
        <v>59.899999999999991</v>
      </c>
      <c r="G564" s="12">
        <f t="shared" si="141"/>
        <v>70.681999999999988</v>
      </c>
      <c r="H564" s="43" t="s">
        <v>199</v>
      </c>
      <c r="K564" s="2">
        <v>92</v>
      </c>
      <c r="L564" s="2">
        <v>36</v>
      </c>
    </row>
    <row r="565" spans="1:12" ht="38.25" x14ac:dyDescent="0.2">
      <c r="A565" s="50" t="str">
        <f t="shared" si="140"/>
        <v>92.37</v>
      </c>
      <c r="B565" s="19">
        <v>29010500006</v>
      </c>
      <c r="C565" s="7" t="s">
        <v>107</v>
      </c>
      <c r="D565" s="6" t="s">
        <v>6</v>
      </c>
      <c r="E565" s="41">
        <v>1</v>
      </c>
      <c r="F565" s="23">
        <v>59.899999999999991</v>
      </c>
      <c r="G565" s="12">
        <f t="shared" si="141"/>
        <v>70.681999999999988</v>
      </c>
      <c r="H565" s="43" t="s">
        <v>199</v>
      </c>
      <c r="K565" s="2">
        <v>92</v>
      </c>
      <c r="L565" s="2">
        <v>37</v>
      </c>
    </row>
    <row r="566" spans="1:12" ht="38.25" x14ac:dyDescent="0.2">
      <c r="A566" s="50" t="str">
        <f t="shared" si="140"/>
        <v>92.38</v>
      </c>
      <c r="B566" s="19">
        <v>29010500006</v>
      </c>
      <c r="C566" s="7" t="s">
        <v>107</v>
      </c>
      <c r="D566" s="6" t="s">
        <v>6</v>
      </c>
      <c r="E566" s="41">
        <v>1</v>
      </c>
      <c r="F566" s="23">
        <v>59.899999999999991</v>
      </c>
      <c r="G566" s="12">
        <f t="shared" si="141"/>
        <v>70.681999999999988</v>
      </c>
      <c r="H566" s="43" t="s">
        <v>199</v>
      </c>
      <c r="K566" s="2">
        <v>92</v>
      </c>
      <c r="L566" s="2">
        <v>38</v>
      </c>
    </row>
    <row r="567" spans="1:12" ht="38.25" x14ac:dyDescent="0.2">
      <c r="A567" s="50" t="str">
        <f t="shared" si="140"/>
        <v>92.39</v>
      </c>
      <c r="B567" s="19">
        <v>29010500006</v>
      </c>
      <c r="C567" s="7" t="s">
        <v>107</v>
      </c>
      <c r="D567" s="6" t="s">
        <v>6</v>
      </c>
      <c r="E567" s="41">
        <v>1</v>
      </c>
      <c r="F567" s="23">
        <v>59.899999999999991</v>
      </c>
      <c r="G567" s="12">
        <f t="shared" si="141"/>
        <v>70.681999999999988</v>
      </c>
      <c r="H567" s="43" t="s">
        <v>199</v>
      </c>
      <c r="K567" s="2">
        <v>92</v>
      </c>
      <c r="L567" s="2">
        <v>39</v>
      </c>
    </row>
    <row r="568" spans="1:12" ht="38.25" x14ac:dyDescent="0.2">
      <c r="A568" s="50" t="str">
        <f t="shared" si="140"/>
        <v>92.40</v>
      </c>
      <c r="B568" s="19">
        <v>29010500006</v>
      </c>
      <c r="C568" s="7" t="s">
        <v>107</v>
      </c>
      <c r="D568" s="6" t="s">
        <v>6</v>
      </c>
      <c r="E568" s="41">
        <v>1</v>
      </c>
      <c r="F568" s="23">
        <v>59.899999999999991</v>
      </c>
      <c r="G568" s="12">
        <f t="shared" si="141"/>
        <v>70.681999999999988</v>
      </c>
      <c r="H568" s="43" t="s">
        <v>199</v>
      </c>
      <c r="K568" s="2">
        <v>92</v>
      </c>
      <c r="L568" s="2">
        <v>40</v>
      </c>
    </row>
    <row r="569" spans="1:12" ht="38.25" x14ac:dyDescent="0.2">
      <c r="A569" s="50" t="str">
        <f t="shared" si="140"/>
        <v>92.41</v>
      </c>
      <c r="B569" s="19">
        <v>29010500006</v>
      </c>
      <c r="C569" s="7" t="s">
        <v>107</v>
      </c>
      <c r="D569" s="6" t="s">
        <v>6</v>
      </c>
      <c r="E569" s="41">
        <v>1</v>
      </c>
      <c r="F569" s="23">
        <v>59.899999999999991</v>
      </c>
      <c r="G569" s="12">
        <f t="shared" si="141"/>
        <v>70.681999999999988</v>
      </c>
      <c r="H569" s="43" t="s">
        <v>199</v>
      </c>
      <c r="K569" s="2">
        <v>92</v>
      </c>
      <c r="L569" s="2">
        <v>41</v>
      </c>
    </row>
    <row r="570" spans="1:12" ht="38.25" x14ac:dyDescent="0.2">
      <c r="A570" s="49">
        <v>93</v>
      </c>
      <c r="B570" s="22">
        <v>15229</v>
      </c>
      <c r="C570" s="7" t="s">
        <v>21</v>
      </c>
      <c r="D570" s="6" t="s">
        <v>6</v>
      </c>
      <c r="E570" s="41">
        <v>1</v>
      </c>
      <c r="F570" s="23">
        <v>23272.2</v>
      </c>
      <c r="G570" s="12">
        <f t="shared" si="93"/>
        <v>27461.196</v>
      </c>
      <c r="H570" s="43" t="s">
        <v>199</v>
      </c>
    </row>
    <row r="571" spans="1:12" ht="38.25" x14ac:dyDescent="0.2">
      <c r="A571" s="50" t="str">
        <f t="shared" ref="A571:A579" si="142">(K571&amp;"."&amp;L571&amp;"")</f>
        <v>93.1</v>
      </c>
      <c r="B571" s="22">
        <v>15229</v>
      </c>
      <c r="C571" s="7" t="s">
        <v>21</v>
      </c>
      <c r="D571" s="6" t="s">
        <v>6</v>
      </c>
      <c r="E571" s="41">
        <v>1</v>
      </c>
      <c r="F571" s="23">
        <v>23272.2</v>
      </c>
      <c r="G571" s="12">
        <f t="shared" ref="G571:G579" si="143">F571*1.18</f>
        <v>27461.196</v>
      </c>
      <c r="H571" s="43" t="s">
        <v>199</v>
      </c>
      <c r="K571" s="2">
        <v>93</v>
      </c>
      <c r="L571" s="2">
        <v>1</v>
      </c>
    </row>
    <row r="572" spans="1:12" ht="38.25" x14ac:dyDescent="0.2">
      <c r="A572" s="50" t="str">
        <f t="shared" si="142"/>
        <v>93.2</v>
      </c>
      <c r="B572" s="22">
        <v>15229</v>
      </c>
      <c r="C572" s="7" t="s">
        <v>21</v>
      </c>
      <c r="D572" s="6" t="s">
        <v>6</v>
      </c>
      <c r="E572" s="41">
        <v>1</v>
      </c>
      <c r="F572" s="23">
        <v>23272.2</v>
      </c>
      <c r="G572" s="12">
        <f t="shared" si="143"/>
        <v>27461.196</v>
      </c>
      <c r="H572" s="43" t="s">
        <v>199</v>
      </c>
      <c r="K572" s="2">
        <v>93</v>
      </c>
      <c r="L572" s="2">
        <v>2</v>
      </c>
    </row>
    <row r="573" spans="1:12" ht="38.25" x14ac:dyDescent="0.2">
      <c r="A573" s="50" t="str">
        <f t="shared" si="142"/>
        <v>93.3</v>
      </c>
      <c r="B573" s="22">
        <v>15229</v>
      </c>
      <c r="C573" s="7" t="s">
        <v>21</v>
      </c>
      <c r="D573" s="6" t="s">
        <v>6</v>
      </c>
      <c r="E573" s="41">
        <v>1</v>
      </c>
      <c r="F573" s="23">
        <v>23272.2</v>
      </c>
      <c r="G573" s="12">
        <f t="shared" si="143"/>
        <v>27461.196</v>
      </c>
      <c r="H573" s="43" t="s">
        <v>199</v>
      </c>
      <c r="K573" s="2">
        <v>93</v>
      </c>
      <c r="L573" s="2">
        <v>3</v>
      </c>
    </row>
    <row r="574" spans="1:12" ht="38.25" x14ac:dyDescent="0.2">
      <c r="A574" s="50" t="str">
        <f t="shared" si="142"/>
        <v>93.4</v>
      </c>
      <c r="B574" s="22">
        <v>15229</v>
      </c>
      <c r="C574" s="7" t="s">
        <v>21</v>
      </c>
      <c r="D574" s="6" t="s">
        <v>6</v>
      </c>
      <c r="E574" s="41">
        <v>1</v>
      </c>
      <c r="F574" s="23">
        <v>23272.2</v>
      </c>
      <c r="G574" s="12">
        <f t="shared" si="143"/>
        <v>27461.196</v>
      </c>
      <c r="H574" s="43" t="s">
        <v>199</v>
      </c>
      <c r="K574" s="2">
        <v>93</v>
      </c>
      <c r="L574" s="2">
        <v>4</v>
      </c>
    </row>
    <row r="575" spans="1:12" ht="38.25" x14ac:dyDescent="0.2">
      <c r="A575" s="50" t="str">
        <f t="shared" si="142"/>
        <v>93.5</v>
      </c>
      <c r="B575" s="22">
        <v>15229</v>
      </c>
      <c r="C575" s="7" t="s">
        <v>21</v>
      </c>
      <c r="D575" s="6" t="s">
        <v>6</v>
      </c>
      <c r="E575" s="41">
        <v>1</v>
      </c>
      <c r="F575" s="23">
        <v>23272.2</v>
      </c>
      <c r="G575" s="12">
        <f t="shared" si="143"/>
        <v>27461.196</v>
      </c>
      <c r="H575" s="43" t="s">
        <v>199</v>
      </c>
      <c r="K575" s="2">
        <v>93</v>
      </c>
      <c r="L575" s="2">
        <v>5</v>
      </c>
    </row>
    <row r="576" spans="1:12" ht="38.25" x14ac:dyDescent="0.2">
      <c r="A576" s="50" t="str">
        <f t="shared" si="142"/>
        <v>93.6</v>
      </c>
      <c r="B576" s="22">
        <v>15229</v>
      </c>
      <c r="C576" s="7" t="s">
        <v>21</v>
      </c>
      <c r="D576" s="6" t="s">
        <v>6</v>
      </c>
      <c r="E576" s="41">
        <v>1</v>
      </c>
      <c r="F576" s="23">
        <v>23272.2</v>
      </c>
      <c r="G576" s="12">
        <f t="shared" si="143"/>
        <v>27461.196</v>
      </c>
      <c r="H576" s="43" t="s">
        <v>199</v>
      </c>
      <c r="K576" s="2">
        <v>93</v>
      </c>
      <c r="L576" s="2">
        <v>6</v>
      </c>
    </row>
    <row r="577" spans="1:12" ht="38.25" x14ac:dyDescent="0.2">
      <c r="A577" s="50" t="str">
        <f t="shared" si="142"/>
        <v>93.7</v>
      </c>
      <c r="B577" s="22">
        <v>15229</v>
      </c>
      <c r="C577" s="7" t="s">
        <v>21</v>
      </c>
      <c r="D577" s="6" t="s">
        <v>6</v>
      </c>
      <c r="E577" s="41">
        <v>1</v>
      </c>
      <c r="F577" s="23">
        <v>23272.2</v>
      </c>
      <c r="G577" s="12">
        <f t="shared" si="143"/>
        <v>27461.196</v>
      </c>
      <c r="H577" s="43" t="s">
        <v>199</v>
      </c>
      <c r="K577" s="2">
        <v>93</v>
      </c>
      <c r="L577" s="2">
        <v>7</v>
      </c>
    </row>
    <row r="578" spans="1:12" ht="38.25" x14ac:dyDescent="0.2">
      <c r="A578" s="50" t="str">
        <f t="shared" si="142"/>
        <v>93.8</v>
      </c>
      <c r="B578" s="22">
        <v>15229</v>
      </c>
      <c r="C578" s="7" t="s">
        <v>21</v>
      </c>
      <c r="D578" s="6" t="s">
        <v>6</v>
      </c>
      <c r="E578" s="41">
        <v>1</v>
      </c>
      <c r="F578" s="23">
        <v>23272.2</v>
      </c>
      <c r="G578" s="12">
        <f t="shared" si="143"/>
        <v>27461.196</v>
      </c>
      <c r="H578" s="43" t="s">
        <v>199</v>
      </c>
      <c r="K578" s="2">
        <v>93</v>
      </c>
      <c r="L578" s="2">
        <v>8</v>
      </c>
    </row>
    <row r="579" spans="1:12" ht="38.25" x14ac:dyDescent="0.2">
      <c r="A579" s="50" t="str">
        <f t="shared" si="142"/>
        <v>93.9</v>
      </c>
      <c r="B579" s="22">
        <v>15229</v>
      </c>
      <c r="C579" s="7" t="s">
        <v>21</v>
      </c>
      <c r="D579" s="6" t="s">
        <v>6</v>
      </c>
      <c r="E579" s="41">
        <v>1</v>
      </c>
      <c r="F579" s="23">
        <v>23272.2</v>
      </c>
      <c r="G579" s="12">
        <f t="shared" si="143"/>
        <v>27461.196</v>
      </c>
      <c r="H579" s="43" t="s">
        <v>199</v>
      </c>
      <c r="K579" s="2">
        <v>93</v>
      </c>
      <c r="L579" s="2">
        <v>9</v>
      </c>
    </row>
    <row r="580" spans="1:12" ht="38.25" x14ac:dyDescent="0.2">
      <c r="A580" s="49">
        <v>94</v>
      </c>
      <c r="B580" s="22">
        <v>15209</v>
      </c>
      <c r="C580" s="7" t="s">
        <v>21</v>
      </c>
      <c r="D580" s="6" t="s">
        <v>6</v>
      </c>
      <c r="E580" s="41">
        <v>1</v>
      </c>
      <c r="F580" s="23">
        <v>29798.650000000005</v>
      </c>
      <c r="G580" s="12">
        <f t="shared" si="93"/>
        <v>35162.407000000007</v>
      </c>
      <c r="H580" s="43" t="s">
        <v>199</v>
      </c>
    </row>
    <row r="581" spans="1:12" ht="38.25" x14ac:dyDescent="0.2">
      <c r="A581" s="50" t="str">
        <f t="shared" ref="A581:A588" si="144">(K581&amp;"."&amp;L581&amp;"")</f>
        <v>94.1</v>
      </c>
      <c r="B581" s="22">
        <v>15209</v>
      </c>
      <c r="C581" s="7" t="s">
        <v>21</v>
      </c>
      <c r="D581" s="6" t="s">
        <v>6</v>
      </c>
      <c r="E581" s="41">
        <v>1</v>
      </c>
      <c r="F581" s="23">
        <v>29798.650000000005</v>
      </c>
      <c r="G581" s="12">
        <f t="shared" ref="G581:G588" si="145">F581*1.18</f>
        <v>35162.407000000007</v>
      </c>
      <c r="H581" s="43" t="s">
        <v>199</v>
      </c>
      <c r="K581" s="2">
        <v>94</v>
      </c>
      <c r="L581" s="2">
        <v>1</v>
      </c>
    </row>
    <row r="582" spans="1:12" ht="38.25" x14ac:dyDescent="0.2">
      <c r="A582" s="50" t="str">
        <f t="shared" si="144"/>
        <v>94.2</v>
      </c>
      <c r="B582" s="22">
        <v>15209</v>
      </c>
      <c r="C582" s="7" t="s">
        <v>21</v>
      </c>
      <c r="D582" s="6" t="s">
        <v>6</v>
      </c>
      <c r="E582" s="41">
        <v>1</v>
      </c>
      <c r="F582" s="23">
        <v>29798.650000000005</v>
      </c>
      <c r="G582" s="12">
        <f t="shared" si="145"/>
        <v>35162.407000000007</v>
      </c>
      <c r="H582" s="43" t="s">
        <v>199</v>
      </c>
      <c r="K582" s="2">
        <v>94</v>
      </c>
      <c r="L582" s="2">
        <v>2</v>
      </c>
    </row>
    <row r="583" spans="1:12" ht="38.25" x14ac:dyDescent="0.2">
      <c r="A583" s="50" t="str">
        <f t="shared" si="144"/>
        <v>94.3</v>
      </c>
      <c r="B583" s="22">
        <v>15209</v>
      </c>
      <c r="C583" s="7" t="s">
        <v>21</v>
      </c>
      <c r="D583" s="6" t="s">
        <v>6</v>
      </c>
      <c r="E583" s="41">
        <v>1</v>
      </c>
      <c r="F583" s="23">
        <v>29798.650000000005</v>
      </c>
      <c r="G583" s="12">
        <f t="shared" si="145"/>
        <v>35162.407000000007</v>
      </c>
      <c r="H583" s="43" t="s">
        <v>199</v>
      </c>
      <c r="K583" s="2">
        <v>94</v>
      </c>
      <c r="L583" s="2">
        <v>3</v>
      </c>
    </row>
    <row r="584" spans="1:12" ht="38.25" x14ac:dyDescent="0.2">
      <c r="A584" s="50" t="str">
        <f t="shared" si="144"/>
        <v>94.4</v>
      </c>
      <c r="B584" s="22">
        <v>15209</v>
      </c>
      <c r="C584" s="7" t="s">
        <v>21</v>
      </c>
      <c r="D584" s="6" t="s">
        <v>6</v>
      </c>
      <c r="E584" s="41">
        <v>1</v>
      </c>
      <c r="F584" s="23">
        <v>29798.650000000005</v>
      </c>
      <c r="G584" s="12">
        <f t="shared" si="145"/>
        <v>35162.407000000007</v>
      </c>
      <c r="H584" s="43" t="s">
        <v>199</v>
      </c>
      <c r="K584" s="2">
        <v>94</v>
      </c>
      <c r="L584" s="2">
        <v>4</v>
      </c>
    </row>
    <row r="585" spans="1:12" ht="38.25" x14ac:dyDescent="0.2">
      <c r="A585" s="50" t="str">
        <f t="shared" si="144"/>
        <v>94.5</v>
      </c>
      <c r="B585" s="22">
        <v>15209</v>
      </c>
      <c r="C585" s="7" t="s">
        <v>21</v>
      </c>
      <c r="D585" s="6" t="s">
        <v>6</v>
      </c>
      <c r="E585" s="41">
        <v>1</v>
      </c>
      <c r="F585" s="23">
        <v>29798.650000000005</v>
      </c>
      <c r="G585" s="12">
        <f t="shared" si="145"/>
        <v>35162.407000000007</v>
      </c>
      <c r="H585" s="43" t="s">
        <v>199</v>
      </c>
      <c r="K585" s="2">
        <v>94</v>
      </c>
      <c r="L585" s="2">
        <v>5</v>
      </c>
    </row>
    <row r="586" spans="1:12" ht="38.25" x14ac:dyDescent="0.2">
      <c r="A586" s="50" t="str">
        <f t="shared" si="144"/>
        <v>94.6</v>
      </c>
      <c r="B586" s="22">
        <v>15209</v>
      </c>
      <c r="C586" s="7" t="s">
        <v>21</v>
      </c>
      <c r="D586" s="6" t="s">
        <v>6</v>
      </c>
      <c r="E586" s="41">
        <v>1</v>
      </c>
      <c r="F586" s="23">
        <v>29798.650000000005</v>
      </c>
      <c r="G586" s="12">
        <f t="shared" si="145"/>
        <v>35162.407000000007</v>
      </c>
      <c r="H586" s="43" t="s">
        <v>199</v>
      </c>
      <c r="K586" s="2">
        <v>94</v>
      </c>
      <c r="L586" s="2">
        <v>6</v>
      </c>
    </row>
    <row r="587" spans="1:12" ht="38.25" x14ac:dyDescent="0.2">
      <c r="A587" s="50" t="str">
        <f t="shared" si="144"/>
        <v>94.7</v>
      </c>
      <c r="B587" s="22">
        <v>15209</v>
      </c>
      <c r="C587" s="7" t="s">
        <v>21</v>
      </c>
      <c r="D587" s="6" t="s">
        <v>6</v>
      </c>
      <c r="E587" s="41">
        <v>1</v>
      </c>
      <c r="F587" s="23">
        <v>29798.650000000005</v>
      </c>
      <c r="G587" s="12">
        <f t="shared" si="145"/>
        <v>35162.407000000007</v>
      </c>
      <c r="H587" s="43" t="s">
        <v>199</v>
      </c>
      <c r="K587" s="2">
        <v>94</v>
      </c>
      <c r="L587" s="2">
        <v>7</v>
      </c>
    </row>
    <row r="588" spans="1:12" ht="38.25" x14ac:dyDescent="0.2">
      <c r="A588" s="50" t="str">
        <f t="shared" si="144"/>
        <v>94.8</v>
      </c>
      <c r="B588" s="22">
        <v>15209</v>
      </c>
      <c r="C588" s="7" t="s">
        <v>21</v>
      </c>
      <c r="D588" s="6" t="s">
        <v>6</v>
      </c>
      <c r="E588" s="41">
        <v>1</v>
      </c>
      <c r="F588" s="23">
        <v>29798.650000000005</v>
      </c>
      <c r="G588" s="12">
        <f t="shared" si="145"/>
        <v>35162.407000000007</v>
      </c>
      <c r="H588" s="43" t="s">
        <v>199</v>
      </c>
      <c r="K588" s="2">
        <v>94</v>
      </c>
      <c r="L588" s="2">
        <v>8</v>
      </c>
    </row>
    <row r="589" spans="1:12" ht="38.25" x14ac:dyDescent="0.2">
      <c r="A589" s="49">
        <v>95</v>
      </c>
      <c r="B589" s="22">
        <v>31214</v>
      </c>
      <c r="C589" s="7" t="s">
        <v>108</v>
      </c>
      <c r="D589" s="6" t="s">
        <v>6</v>
      </c>
      <c r="E589" s="41">
        <v>1</v>
      </c>
      <c r="F589" s="23">
        <v>5986.78</v>
      </c>
      <c r="G589" s="12">
        <f t="shared" si="93"/>
        <v>7064.4003999999995</v>
      </c>
      <c r="H589" s="43" t="s">
        <v>199</v>
      </c>
    </row>
    <row r="590" spans="1:12" ht="38.25" x14ac:dyDescent="0.2">
      <c r="A590" s="50" t="str">
        <f t="shared" ref="A590:A595" si="146">(K590&amp;"."&amp;L590&amp;"")</f>
        <v>95.1</v>
      </c>
      <c r="B590" s="22">
        <v>31214</v>
      </c>
      <c r="C590" s="7" t="s">
        <v>108</v>
      </c>
      <c r="D590" s="6" t="s">
        <v>6</v>
      </c>
      <c r="E590" s="41">
        <v>1</v>
      </c>
      <c r="F590" s="23">
        <v>5986.78</v>
      </c>
      <c r="G590" s="12">
        <f t="shared" ref="G590:G595" si="147">F590*1.18</f>
        <v>7064.4003999999995</v>
      </c>
      <c r="H590" s="43" t="s">
        <v>199</v>
      </c>
      <c r="K590" s="2">
        <v>95</v>
      </c>
      <c r="L590" s="2">
        <v>1</v>
      </c>
    </row>
    <row r="591" spans="1:12" ht="38.25" x14ac:dyDescent="0.2">
      <c r="A591" s="50" t="str">
        <f t="shared" si="146"/>
        <v>95.2</v>
      </c>
      <c r="B591" s="22">
        <v>31214</v>
      </c>
      <c r="C591" s="7" t="s">
        <v>108</v>
      </c>
      <c r="D591" s="6" t="s">
        <v>6</v>
      </c>
      <c r="E591" s="41">
        <v>1</v>
      </c>
      <c r="F591" s="23">
        <v>5986.78</v>
      </c>
      <c r="G591" s="12">
        <f t="shared" si="147"/>
        <v>7064.4003999999995</v>
      </c>
      <c r="H591" s="43" t="s">
        <v>199</v>
      </c>
      <c r="K591" s="2">
        <v>95</v>
      </c>
      <c r="L591" s="2">
        <v>2</v>
      </c>
    </row>
    <row r="592" spans="1:12" ht="38.25" x14ac:dyDescent="0.2">
      <c r="A592" s="50" t="str">
        <f t="shared" si="146"/>
        <v>95.3</v>
      </c>
      <c r="B592" s="22">
        <v>31214</v>
      </c>
      <c r="C592" s="7" t="s">
        <v>108</v>
      </c>
      <c r="D592" s="6" t="s">
        <v>6</v>
      </c>
      <c r="E592" s="41">
        <v>1</v>
      </c>
      <c r="F592" s="23">
        <v>5986.78</v>
      </c>
      <c r="G592" s="12">
        <f t="shared" si="147"/>
        <v>7064.4003999999995</v>
      </c>
      <c r="H592" s="43" t="s">
        <v>199</v>
      </c>
      <c r="K592" s="2">
        <v>95</v>
      </c>
      <c r="L592" s="2">
        <v>3</v>
      </c>
    </row>
    <row r="593" spans="1:12" ht="38.25" x14ac:dyDescent="0.2">
      <c r="A593" s="50" t="str">
        <f t="shared" si="146"/>
        <v>95.4</v>
      </c>
      <c r="B593" s="22">
        <v>31214</v>
      </c>
      <c r="C593" s="7" t="s">
        <v>108</v>
      </c>
      <c r="D593" s="6" t="s">
        <v>6</v>
      </c>
      <c r="E593" s="41">
        <v>1</v>
      </c>
      <c r="F593" s="23">
        <v>5986.78</v>
      </c>
      <c r="G593" s="12">
        <f t="shared" si="147"/>
        <v>7064.4003999999995</v>
      </c>
      <c r="H593" s="43" t="s">
        <v>199</v>
      </c>
      <c r="K593" s="2">
        <v>95</v>
      </c>
      <c r="L593" s="2">
        <v>4</v>
      </c>
    </row>
    <row r="594" spans="1:12" ht="38.25" x14ac:dyDescent="0.2">
      <c r="A594" s="50" t="str">
        <f t="shared" si="146"/>
        <v>95.5</v>
      </c>
      <c r="B594" s="22">
        <v>31214</v>
      </c>
      <c r="C594" s="7" t="s">
        <v>108</v>
      </c>
      <c r="D594" s="6" t="s">
        <v>6</v>
      </c>
      <c r="E594" s="41">
        <v>1</v>
      </c>
      <c r="F594" s="23">
        <v>5986.78</v>
      </c>
      <c r="G594" s="12">
        <f t="shared" si="147"/>
        <v>7064.4003999999995</v>
      </c>
      <c r="H594" s="43" t="s">
        <v>199</v>
      </c>
      <c r="K594" s="2">
        <v>95</v>
      </c>
      <c r="L594" s="2">
        <v>5</v>
      </c>
    </row>
    <row r="595" spans="1:12" ht="38.25" x14ac:dyDescent="0.2">
      <c r="A595" s="50" t="str">
        <f t="shared" si="146"/>
        <v>95.6</v>
      </c>
      <c r="B595" s="22">
        <v>31214</v>
      </c>
      <c r="C595" s="7" t="s">
        <v>108</v>
      </c>
      <c r="D595" s="6" t="s">
        <v>6</v>
      </c>
      <c r="E595" s="41">
        <v>1</v>
      </c>
      <c r="F595" s="23">
        <v>5986.78</v>
      </c>
      <c r="G595" s="12">
        <f t="shared" si="147"/>
        <v>7064.4003999999995</v>
      </c>
      <c r="H595" s="43" t="s">
        <v>199</v>
      </c>
      <c r="K595" s="2">
        <v>95</v>
      </c>
      <c r="L595" s="2">
        <v>6</v>
      </c>
    </row>
    <row r="596" spans="1:12" x14ac:dyDescent="0.2">
      <c r="A596" s="49">
        <v>96</v>
      </c>
      <c r="B596" s="22">
        <v>27682</v>
      </c>
      <c r="C596" s="7" t="s">
        <v>109</v>
      </c>
      <c r="D596" s="6" t="s">
        <v>6</v>
      </c>
      <c r="E596" s="41">
        <v>1</v>
      </c>
      <c r="F596" s="23">
        <v>1222.0999999999999</v>
      </c>
      <c r="G596" s="12">
        <f t="shared" si="93"/>
        <v>1442.0779999999997</v>
      </c>
      <c r="H596" s="43" t="s">
        <v>197</v>
      </c>
    </row>
    <row r="597" spans="1:12" x14ac:dyDescent="0.2">
      <c r="A597" s="50" t="str">
        <f t="shared" ref="A597" si="148">(K597&amp;"."&amp;L597&amp;"")</f>
        <v>96.1</v>
      </c>
      <c r="B597" s="22">
        <v>27682</v>
      </c>
      <c r="C597" s="7" t="s">
        <v>109</v>
      </c>
      <c r="D597" s="6" t="s">
        <v>6</v>
      </c>
      <c r="E597" s="41">
        <v>1</v>
      </c>
      <c r="F597" s="23">
        <v>1222.0999999999999</v>
      </c>
      <c r="G597" s="12">
        <f t="shared" ref="G597" si="149">F597*1.18</f>
        <v>1442.0779999999997</v>
      </c>
      <c r="H597" s="43" t="s">
        <v>197</v>
      </c>
      <c r="K597" s="2">
        <v>96</v>
      </c>
      <c r="L597" s="2">
        <v>1</v>
      </c>
    </row>
    <row r="598" spans="1:12" ht="38.25" x14ac:dyDescent="0.2">
      <c r="A598" s="49">
        <v>97</v>
      </c>
      <c r="B598" s="21">
        <v>-23107</v>
      </c>
      <c r="C598" s="7" t="s">
        <v>110</v>
      </c>
      <c r="D598" s="6" t="s">
        <v>6</v>
      </c>
      <c r="E598" s="41">
        <v>1</v>
      </c>
      <c r="F598" s="23">
        <v>351.36</v>
      </c>
      <c r="G598" s="12">
        <f t="shared" ref="G598:G729" si="150">F598*1.18</f>
        <v>414.60480000000001</v>
      </c>
      <c r="H598" s="43" t="s">
        <v>199</v>
      </c>
    </row>
    <row r="599" spans="1:12" ht="38.25" x14ac:dyDescent="0.2">
      <c r="A599" s="50" t="str">
        <f t="shared" ref="A599:A616" si="151">(K599&amp;"."&amp;L599&amp;"")</f>
        <v>97.1</v>
      </c>
      <c r="B599" s="21">
        <v>-23107</v>
      </c>
      <c r="C599" s="7" t="s">
        <v>110</v>
      </c>
      <c r="D599" s="6" t="s">
        <v>6</v>
      </c>
      <c r="E599" s="41">
        <v>1</v>
      </c>
      <c r="F599" s="23">
        <v>351.36</v>
      </c>
      <c r="G599" s="12">
        <f t="shared" ref="G599:G616" si="152">F599*1.18</f>
        <v>414.60480000000001</v>
      </c>
      <c r="H599" s="43" t="s">
        <v>199</v>
      </c>
      <c r="K599" s="2">
        <v>97</v>
      </c>
      <c r="L599" s="2">
        <v>1</v>
      </c>
    </row>
    <row r="600" spans="1:12" ht="38.25" x14ac:dyDescent="0.2">
      <c r="A600" s="50" t="str">
        <f t="shared" si="151"/>
        <v>97.1</v>
      </c>
      <c r="B600" s="21">
        <v>-23107</v>
      </c>
      <c r="C600" s="7" t="s">
        <v>110</v>
      </c>
      <c r="D600" s="6" t="s">
        <v>6</v>
      </c>
      <c r="E600" s="41">
        <v>1</v>
      </c>
      <c r="F600" s="23">
        <v>351.36</v>
      </c>
      <c r="G600" s="12">
        <f t="shared" si="152"/>
        <v>414.60480000000001</v>
      </c>
      <c r="H600" s="43" t="s">
        <v>199</v>
      </c>
      <c r="K600" s="2">
        <v>97</v>
      </c>
      <c r="L600" s="2">
        <v>1</v>
      </c>
    </row>
    <row r="601" spans="1:12" ht="38.25" x14ac:dyDescent="0.2">
      <c r="A601" s="50" t="str">
        <f t="shared" si="151"/>
        <v>97.1</v>
      </c>
      <c r="B601" s="21">
        <v>-23107</v>
      </c>
      <c r="C601" s="7" t="s">
        <v>110</v>
      </c>
      <c r="D601" s="6" t="s">
        <v>6</v>
      </c>
      <c r="E601" s="41">
        <v>1</v>
      </c>
      <c r="F601" s="23">
        <v>351.36</v>
      </c>
      <c r="G601" s="12">
        <f t="shared" si="152"/>
        <v>414.60480000000001</v>
      </c>
      <c r="H601" s="43" t="s">
        <v>199</v>
      </c>
      <c r="K601" s="2">
        <v>97</v>
      </c>
      <c r="L601" s="2">
        <v>1</v>
      </c>
    </row>
    <row r="602" spans="1:12" ht="38.25" x14ac:dyDescent="0.2">
      <c r="A602" s="50" t="str">
        <f t="shared" si="151"/>
        <v>97.1</v>
      </c>
      <c r="B602" s="21">
        <v>-23107</v>
      </c>
      <c r="C602" s="7" t="s">
        <v>110</v>
      </c>
      <c r="D602" s="6" t="s">
        <v>6</v>
      </c>
      <c r="E602" s="41">
        <v>1</v>
      </c>
      <c r="F602" s="23">
        <v>351.36</v>
      </c>
      <c r="G602" s="12">
        <f t="shared" si="152"/>
        <v>414.60480000000001</v>
      </c>
      <c r="H602" s="43" t="s">
        <v>199</v>
      </c>
      <c r="K602" s="2">
        <v>97</v>
      </c>
      <c r="L602" s="2">
        <v>1</v>
      </c>
    </row>
    <row r="603" spans="1:12" ht="38.25" x14ac:dyDescent="0.2">
      <c r="A603" s="50" t="str">
        <f t="shared" si="151"/>
        <v>97.1</v>
      </c>
      <c r="B603" s="21">
        <v>-23107</v>
      </c>
      <c r="C603" s="7" t="s">
        <v>110</v>
      </c>
      <c r="D603" s="6" t="s">
        <v>6</v>
      </c>
      <c r="E603" s="41">
        <v>1</v>
      </c>
      <c r="F603" s="23">
        <v>351.36</v>
      </c>
      <c r="G603" s="12">
        <f t="shared" si="152"/>
        <v>414.60480000000001</v>
      </c>
      <c r="H603" s="43" t="s">
        <v>199</v>
      </c>
      <c r="K603" s="2">
        <v>97</v>
      </c>
      <c r="L603" s="2">
        <v>1</v>
      </c>
    </row>
    <row r="604" spans="1:12" ht="38.25" x14ac:dyDescent="0.2">
      <c r="A604" s="50" t="str">
        <f t="shared" si="151"/>
        <v>97.1</v>
      </c>
      <c r="B604" s="21">
        <v>-23107</v>
      </c>
      <c r="C604" s="7" t="s">
        <v>110</v>
      </c>
      <c r="D604" s="6" t="s">
        <v>6</v>
      </c>
      <c r="E604" s="41">
        <v>1</v>
      </c>
      <c r="F604" s="23">
        <v>351.36</v>
      </c>
      <c r="G604" s="12">
        <f t="shared" si="152"/>
        <v>414.60480000000001</v>
      </c>
      <c r="H604" s="43" t="s">
        <v>199</v>
      </c>
      <c r="K604" s="2">
        <v>97</v>
      </c>
      <c r="L604" s="2">
        <v>1</v>
      </c>
    </row>
    <row r="605" spans="1:12" ht="38.25" x14ac:dyDescent="0.2">
      <c r="A605" s="50" t="str">
        <f t="shared" si="151"/>
        <v>97.1</v>
      </c>
      <c r="B605" s="21">
        <v>-23107</v>
      </c>
      <c r="C605" s="7" t="s">
        <v>110</v>
      </c>
      <c r="D605" s="6" t="s">
        <v>6</v>
      </c>
      <c r="E605" s="41">
        <v>1</v>
      </c>
      <c r="F605" s="23">
        <v>351.36</v>
      </c>
      <c r="G605" s="12">
        <f t="shared" si="152"/>
        <v>414.60480000000001</v>
      </c>
      <c r="H605" s="43" t="s">
        <v>199</v>
      </c>
      <c r="K605" s="2">
        <v>97</v>
      </c>
      <c r="L605" s="2">
        <v>1</v>
      </c>
    </row>
    <row r="606" spans="1:12" ht="38.25" x14ac:dyDescent="0.2">
      <c r="A606" s="50" t="str">
        <f t="shared" si="151"/>
        <v>97.1</v>
      </c>
      <c r="B606" s="21">
        <v>-23107</v>
      </c>
      <c r="C606" s="7" t="s">
        <v>110</v>
      </c>
      <c r="D606" s="6" t="s">
        <v>6</v>
      </c>
      <c r="E606" s="41">
        <v>1</v>
      </c>
      <c r="F606" s="23">
        <v>351.36</v>
      </c>
      <c r="G606" s="12">
        <f t="shared" si="152"/>
        <v>414.60480000000001</v>
      </c>
      <c r="H606" s="43" t="s">
        <v>199</v>
      </c>
      <c r="K606" s="2">
        <v>97</v>
      </c>
      <c r="L606" s="2">
        <v>1</v>
      </c>
    </row>
    <row r="607" spans="1:12" ht="38.25" x14ac:dyDescent="0.2">
      <c r="A607" s="50" t="str">
        <f t="shared" si="151"/>
        <v>97.1</v>
      </c>
      <c r="B607" s="21">
        <v>-23107</v>
      </c>
      <c r="C607" s="7" t="s">
        <v>110</v>
      </c>
      <c r="D607" s="6" t="s">
        <v>6</v>
      </c>
      <c r="E607" s="41">
        <v>1</v>
      </c>
      <c r="F607" s="23">
        <v>351.36</v>
      </c>
      <c r="G607" s="12">
        <f t="shared" si="152"/>
        <v>414.60480000000001</v>
      </c>
      <c r="H607" s="43" t="s">
        <v>199</v>
      </c>
      <c r="K607" s="2">
        <v>97</v>
      </c>
      <c r="L607" s="2">
        <v>1</v>
      </c>
    </row>
    <row r="608" spans="1:12" ht="38.25" x14ac:dyDescent="0.2">
      <c r="A608" s="50" t="str">
        <f t="shared" si="151"/>
        <v>97.1</v>
      </c>
      <c r="B608" s="21">
        <v>-23107</v>
      </c>
      <c r="C608" s="7" t="s">
        <v>110</v>
      </c>
      <c r="D608" s="6" t="s">
        <v>6</v>
      </c>
      <c r="E608" s="41">
        <v>1</v>
      </c>
      <c r="F608" s="23">
        <v>351.36</v>
      </c>
      <c r="G608" s="12">
        <f t="shared" si="152"/>
        <v>414.60480000000001</v>
      </c>
      <c r="H608" s="43" t="s">
        <v>199</v>
      </c>
      <c r="K608" s="2">
        <v>97</v>
      </c>
      <c r="L608" s="2">
        <v>1</v>
      </c>
    </row>
    <row r="609" spans="1:12" ht="38.25" x14ac:dyDescent="0.2">
      <c r="A609" s="50" t="str">
        <f t="shared" si="151"/>
        <v>97.1</v>
      </c>
      <c r="B609" s="21">
        <v>-23107</v>
      </c>
      <c r="C609" s="7" t="s">
        <v>110</v>
      </c>
      <c r="D609" s="6" t="s">
        <v>6</v>
      </c>
      <c r="E609" s="41">
        <v>1</v>
      </c>
      <c r="F609" s="23">
        <v>351.36</v>
      </c>
      <c r="G609" s="12">
        <f t="shared" si="152"/>
        <v>414.60480000000001</v>
      </c>
      <c r="H609" s="43" t="s">
        <v>199</v>
      </c>
      <c r="K609" s="2">
        <v>97</v>
      </c>
      <c r="L609" s="2">
        <v>1</v>
      </c>
    </row>
    <row r="610" spans="1:12" ht="38.25" x14ac:dyDescent="0.2">
      <c r="A610" s="50" t="str">
        <f t="shared" si="151"/>
        <v>97.1</v>
      </c>
      <c r="B610" s="21">
        <v>-23107</v>
      </c>
      <c r="C610" s="7" t="s">
        <v>110</v>
      </c>
      <c r="D610" s="6" t="s">
        <v>6</v>
      </c>
      <c r="E610" s="41">
        <v>1</v>
      </c>
      <c r="F610" s="23">
        <v>351.36</v>
      </c>
      <c r="G610" s="12">
        <f t="shared" si="152"/>
        <v>414.60480000000001</v>
      </c>
      <c r="H610" s="43" t="s">
        <v>199</v>
      </c>
      <c r="K610" s="2">
        <v>97</v>
      </c>
      <c r="L610" s="2">
        <v>1</v>
      </c>
    </row>
    <row r="611" spans="1:12" ht="38.25" x14ac:dyDescent="0.2">
      <c r="A611" s="50" t="str">
        <f t="shared" si="151"/>
        <v>97.1</v>
      </c>
      <c r="B611" s="21">
        <v>-23107</v>
      </c>
      <c r="C611" s="7" t="s">
        <v>110</v>
      </c>
      <c r="D611" s="6" t="s">
        <v>6</v>
      </c>
      <c r="E611" s="41">
        <v>1</v>
      </c>
      <c r="F611" s="23">
        <v>351.36</v>
      </c>
      <c r="G611" s="12">
        <f t="shared" si="152"/>
        <v>414.60480000000001</v>
      </c>
      <c r="H611" s="43" t="s">
        <v>199</v>
      </c>
      <c r="K611" s="2">
        <v>97</v>
      </c>
      <c r="L611" s="2">
        <v>1</v>
      </c>
    </row>
    <row r="612" spans="1:12" ht="38.25" x14ac:dyDescent="0.2">
      <c r="A612" s="50" t="str">
        <f t="shared" si="151"/>
        <v>97.1</v>
      </c>
      <c r="B612" s="21">
        <v>-23107</v>
      </c>
      <c r="C612" s="7" t="s">
        <v>110</v>
      </c>
      <c r="D612" s="6" t="s">
        <v>6</v>
      </c>
      <c r="E612" s="41">
        <v>1</v>
      </c>
      <c r="F612" s="23">
        <v>351.36</v>
      </c>
      <c r="G612" s="12">
        <f t="shared" si="152"/>
        <v>414.60480000000001</v>
      </c>
      <c r="H612" s="43" t="s">
        <v>199</v>
      </c>
      <c r="K612" s="2">
        <v>97</v>
      </c>
      <c r="L612" s="2">
        <v>1</v>
      </c>
    </row>
    <row r="613" spans="1:12" ht="38.25" x14ac:dyDescent="0.2">
      <c r="A613" s="50" t="str">
        <f t="shared" si="151"/>
        <v>97.1</v>
      </c>
      <c r="B613" s="21">
        <v>-23107</v>
      </c>
      <c r="C613" s="7" t="s">
        <v>110</v>
      </c>
      <c r="D613" s="6" t="s">
        <v>6</v>
      </c>
      <c r="E613" s="41">
        <v>1</v>
      </c>
      <c r="F613" s="23">
        <v>351.36</v>
      </c>
      <c r="G613" s="12">
        <f t="shared" si="152"/>
        <v>414.60480000000001</v>
      </c>
      <c r="H613" s="43" t="s">
        <v>199</v>
      </c>
      <c r="K613" s="2">
        <v>97</v>
      </c>
      <c r="L613" s="2">
        <v>1</v>
      </c>
    </row>
    <row r="614" spans="1:12" ht="38.25" x14ac:dyDescent="0.2">
      <c r="A614" s="50" t="str">
        <f t="shared" si="151"/>
        <v>97.1</v>
      </c>
      <c r="B614" s="21">
        <v>-23107</v>
      </c>
      <c r="C614" s="7" t="s">
        <v>110</v>
      </c>
      <c r="D614" s="6" t="s">
        <v>6</v>
      </c>
      <c r="E614" s="41">
        <v>1</v>
      </c>
      <c r="F614" s="23">
        <v>351.36</v>
      </c>
      <c r="G614" s="12">
        <f t="shared" si="152"/>
        <v>414.60480000000001</v>
      </c>
      <c r="H614" s="43" t="s">
        <v>199</v>
      </c>
      <c r="K614" s="2">
        <v>97</v>
      </c>
      <c r="L614" s="2">
        <v>1</v>
      </c>
    </row>
    <row r="615" spans="1:12" ht="38.25" x14ac:dyDescent="0.2">
      <c r="A615" s="50" t="str">
        <f t="shared" si="151"/>
        <v>97.1</v>
      </c>
      <c r="B615" s="21">
        <v>-23107</v>
      </c>
      <c r="C615" s="7" t="s">
        <v>110</v>
      </c>
      <c r="D615" s="6" t="s">
        <v>6</v>
      </c>
      <c r="E615" s="41">
        <v>1</v>
      </c>
      <c r="F615" s="23">
        <v>351.36</v>
      </c>
      <c r="G615" s="12">
        <f t="shared" si="152"/>
        <v>414.60480000000001</v>
      </c>
      <c r="H615" s="43" t="s">
        <v>199</v>
      </c>
      <c r="K615" s="2">
        <v>97</v>
      </c>
      <c r="L615" s="2">
        <v>1</v>
      </c>
    </row>
    <row r="616" spans="1:12" ht="38.25" x14ac:dyDescent="0.2">
      <c r="A616" s="50" t="str">
        <f t="shared" si="151"/>
        <v>97.1</v>
      </c>
      <c r="B616" s="21">
        <v>-23107</v>
      </c>
      <c r="C616" s="7" t="s">
        <v>110</v>
      </c>
      <c r="D616" s="6" t="s">
        <v>6</v>
      </c>
      <c r="E616" s="41">
        <v>1</v>
      </c>
      <c r="F616" s="23">
        <v>351.36</v>
      </c>
      <c r="G616" s="12">
        <f t="shared" si="152"/>
        <v>414.60480000000001</v>
      </c>
      <c r="H616" s="43" t="s">
        <v>199</v>
      </c>
      <c r="K616" s="2">
        <v>97</v>
      </c>
      <c r="L616" s="2">
        <v>1</v>
      </c>
    </row>
    <row r="617" spans="1:12" ht="38.25" x14ac:dyDescent="0.2">
      <c r="A617" s="49">
        <v>98</v>
      </c>
      <c r="B617" s="20" t="s">
        <v>175</v>
      </c>
      <c r="C617" s="7" t="s">
        <v>111</v>
      </c>
      <c r="D617" s="6" t="s">
        <v>6</v>
      </c>
      <c r="E617" s="41">
        <v>1</v>
      </c>
      <c r="F617" s="23">
        <v>364.82</v>
      </c>
      <c r="G617" s="12">
        <f t="shared" si="150"/>
        <v>430.48759999999999</v>
      </c>
      <c r="H617" s="43" t="s">
        <v>199</v>
      </c>
    </row>
    <row r="618" spans="1:12" ht="38.25" x14ac:dyDescent="0.2">
      <c r="A618" s="50" t="str">
        <f t="shared" ref="A618:A633" si="153">(K618&amp;"."&amp;L618&amp;"")</f>
        <v>98.1</v>
      </c>
      <c r="B618" s="20" t="s">
        <v>175</v>
      </c>
      <c r="C618" s="7" t="s">
        <v>111</v>
      </c>
      <c r="D618" s="6" t="s">
        <v>6</v>
      </c>
      <c r="E618" s="41">
        <v>1</v>
      </c>
      <c r="F618" s="23">
        <v>364.82</v>
      </c>
      <c r="G618" s="12">
        <f t="shared" ref="G618:G633" si="154">F618*1.18</f>
        <v>430.48759999999999</v>
      </c>
      <c r="H618" s="43" t="s">
        <v>199</v>
      </c>
      <c r="K618" s="2">
        <v>98</v>
      </c>
      <c r="L618" s="2">
        <v>1</v>
      </c>
    </row>
    <row r="619" spans="1:12" ht="38.25" x14ac:dyDescent="0.2">
      <c r="A619" s="50" t="str">
        <f t="shared" si="153"/>
        <v>98.2</v>
      </c>
      <c r="B619" s="20" t="s">
        <v>175</v>
      </c>
      <c r="C619" s="7" t="s">
        <v>111</v>
      </c>
      <c r="D619" s="6" t="s">
        <v>6</v>
      </c>
      <c r="E619" s="41">
        <v>1</v>
      </c>
      <c r="F619" s="23">
        <v>364.82</v>
      </c>
      <c r="G619" s="12">
        <f t="shared" si="154"/>
        <v>430.48759999999999</v>
      </c>
      <c r="H619" s="43" t="s">
        <v>199</v>
      </c>
      <c r="K619" s="2">
        <v>98</v>
      </c>
      <c r="L619" s="2">
        <v>2</v>
      </c>
    </row>
    <row r="620" spans="1:12" ht="38.25" x14ac:dyDescent="0.2">
      <c r="A620" s="50" t="str">
        <f t="shared" si="153"/>
        <v>98.3</v>
      </c>
      <c r="B620" s="20" t="s">
        <v>175</v>
      </c>
      <c r="C620" s="7" t="s">
        <v>111</v>
      </c>
      <c r="D620" s="6" t="s">
        <v>6</v>
      </c>
      <c r="E620" s="41">
        <v>1</v>
      </c>
      <c r="F620" s="23">
        <v>364.82</v>
      </c>
      <c r="G620" s="12">
        <f t="shared" si="154"/>
        <v>430.48759999999999</v>
      </c>
      <c r="H620" s="43" t="s">
        <v>199</v>
      </c>
      <c r="K620" s="2">
        <v>98</v>
      </c>
      <c r="L620" s="2">
        <v>3</v>
      </c>
    </row>
    <row r="621" spans="1:12" ht="38.25" x14ac:dyDescent="0.2">
      <c r="A621" s="50" t="str">
        <f t="shared" si="153"/>
        <v>98.4</v>
      </c>
      <c r="B621" s="20" t="s">
        <v>175</v>
      </c>
      <c r="C621" s="7" t="s">
        <v>111</v>
      </c>
      <c r="D621" s="6" t="s">
        <v>6</v>
      </c>
      <c r="E621" s="41">
        <v>1</v>
      </c>
      <c r="F621" s="23">
        <v>364.82</v>
      </c>
      <c r="G621" s="12">
        <f t="shared" si="154"/>
        <v>430.48759999999999</v>
      </c>
      <c r="H621" s="43" t="s">
        <v>199</v>
      </c>
      <c r="K621" s="2">
        <v>98</v>
      </c>
      <c r="L621" s="2">
        <v>4</v>
      </c>
    </row>
    <row r="622" spans="1:12" ht="38.25" x14ac:dyDescent="0.2">
      <c r="A622" s="50" t="str">
        <f t="shared" si="153"/>
        <v>98.5</v>
      </c>
      <c r="B622" s="20" t="s">
        <v>175</v>
      </c>
      <c r="C622" s="7" t="s">
        <v>111</v>
      </c>
      <c r="D622" s="6" t="s">
        <v>6</v>
      </c>
      <c r="E622" s="41">
        <v>1</v>
      </c>
      <c r="F622" s="23">
        <v>364.82</v>
      </c>
      <c r="G622" s="12">
        <f t="shared" si="154"/>
        <v>430.48759999999999</v>
      </c>
      <c r="H622" s="43" t="s">
        <v>199</v>
      </c>
      <c r="K622" s="2">
        <v>98</v>
      </c>
      <c r="L622" s="2">
        <v>5</v>
      </c>
    </row>
    <row r="623" spans="1:12" ht="38.25" x14ac:dyDescent="0.2">
      <c r="A623" s="50" t="str">
        <f t="shared" si="153"/>
        <v>98.6</v>
      </c>
      <c r="B623" s="20" t="s">
        <v>175</v>
      </c>
      <c r="C623" s="7" t="s">
        <v>111</v>
      </c>
      <c r="D623" s="6" t="s">
        <v>6</v>
      </c>
      <c r="E623" s="41">
        <v>1</v>
      </c>
      <c r="F623" s="23">
        <v>364.82</v>
      </c>
      <c r="G623" s="12">
        <f t="shared" si="154"/>
        <v>430.48759999999999</v>
      </c>
      <c r="H623" s="43" t="s">
        <v>199</v>
      </c>
      <c r="K623" s="2">
        <v>98</v>
      </c>
      <c r="L623" s="2">
        <v>6</v>
      </c>
    </row>
    <row r="624" spans="1:12" ht="38.25" x14ac:dyDescent="0.2">
      <c r="A624" s="50" t="str">
        <f t="shared" si="153"/>
        <v>98.7</v>
      </c>
      <c r="B624" s="20" t="s">
        <v>175</v>
      </c>
      <c r="C624" s="7" t="s">
        <v>111</v>
      </c>
      <c r="D624" s="6" t="s">
        <v>6</v>
      </c>
      <c r="E624" s="41">
        <v>1</v>
      </c>
      <c r="F624" s="23">
        <v>364.82</v>
      </c>
      <c r="G624" s="12">
        <f t="shared" si="154"/>
        <v>430.48759999999999</v>
      </c>
      <c r="H624" s="43" t="s">
        <v>199</v>
      </c>
      <c r="K624" s="2">
        <v>98</v>
      </c>
      <c r="L624" s="2">
        <v>7</v>
      </c>
    </row>
    <row r="625" spans="1:12" ht="38.25" x14ac:dyDescent="0.2">
      <c r="A625" s="50" t="str">
        <f t="shared" si="153"/>
        <v>98.8</v>
      </c>
      <c r="B625" s="20" t="s">
        <v>175</v>
      </c>
      <c r="C625" s="7" t="s">
        <v>111</v>
      </c>
      <c r="D625" s="6" t="s">
        <v>6</v>
      </c>
      <c r="E625" s="41">
        <v>1</v>
      </c>
      <c r="F625" s="23">
        <v>364.82</v>
      </c>
      <c r="G625" s="12">
        <f t="shared" si="154"/>
        <v>430.48759999999999</v>
      </c>
      <c r="H625" s="43" t="s">
        <v>199</v>
      </c>
      <c r="K625" s="2">
        <v>98</v>
      </c>
      <c r="L625" s="2">
        <v>8</v>
      </c>
    </row>
    <row r="626" spans="1:12" ht="38.25" x14ac:dyDescent="0.2">
      <c r="A626" s="50" t="str">
        <f t="shared" si="153"/>
        <v>98.9</v>
      </c>
      <c r="B626" s="20" t="s">
        <v>175</v>
      </c>
      <c r="C626" s="7" t="s">
        <v>111</v>
      </c>
      <c r="D626" s="6" t="s">
        <v>6</v>
      </c>
      <c r="E626" s="41">
        <v>1</v>
      </c>
      <c r="F626" s="23">
        <v>364.82</v>
      </c>
      <c r="G626" s="12">
        <f t="shared" si="154"/>
        <v>430.48759999999999</v>
      </c>
      <c r="H626" s="43" t="s">
        <v>199</v>
      </c>
      <c r="K626" s="2">
        <v>98</v>
      </c>
      <c r="L626" s="2">
        <v>9</v>
      </c>
    </row>
    <row r="627" spans="1:12" ht="38.25" x14ac:dyDescent="0.2">
      <c r="A627" s="50" t="str">
        <f t="shared" si="153"/>
        <v>98.10</v>
      </c>
      <c r="B627" s="20" t="s">
        <v>175</v>
      </c>
      <c r="C627" s="7" t="s">
        <v>111</v>
      </c>
      <c r="D627" s="6" t="s">
        <v>6</v>
      </c>
      <c r="E627" s="41">
        <v>1</v>
      </c>
      <c r="F627" s="23">
        <v>364.82</v>
      </c>
      <c r="G627" s="12">
        <f t="shared" si="154"/>
        <v>430.48759999999999</v>
      </c>
      <c r="H627" s="43" t="s">
        <v>199</v>
      </c>
      <c r="K627" s="2">
        <v>98</v>
      </c>
      <c r="L627" s="2">
        <v>10</v>
      </c>
    </row>
    <row r="628" spans="1:12" ht="38.25" x14ac:dyDescent="0.2">
      <c r="A628" s="50" t="str">
        <f t="shared" si="153"/>
        <v>98.11</v>
      </c>
      <c r="B628" s="20" t="s">
        <v>175</v>
      </c>
      <c r="C628" s="7" t="s">
        <v>111</v>
      </c>
      <c r="D628" s="6" t="s">
        <v>6</v>
      </c>
      <c r="E628" s="41">
        <v>1</v>
      </c>
      <c r="F628" s="23">
        <v>364.82</v>
      </c>
      <c r="G628" s="12">
        <f t="shared" si="154"/>
        <v>430.48759999999999</v>
      </c>
      <c r="H628" s="43" t="s">
        <v>199</v>
      </c>
      <c r="K628" s="2">
        <v>98</v>
      </c>
      <c r="L628" s="2">
        <v>11</v>
      </c>
    </row>
    <row r="629" spans="1:12" ht="38.25" x14ac:dyDescent="0.2">
      <c r="A629" s="50" t="str">
        <f t="shared" si="153"/>
        <v>98.12</v>
      </c>
      <c r="B629" s="20" t="s">
        <v>175</v>
      </c>
      <c r="C629" s="7" t="s">
        <v>111</v>
      </c>
      <c r="D629" s="6" t="s">
        <v>6</v>
      </c>
      <c r="E629" s="41">
        <v>1</v>
      </c>
      <c r="F629" s="23">
        <v>364.82</v>
      </c>
      <c r="G629" s="12">
        <f t="shared" si="154"/>
        <v>430.48759999999999</v>
      </c>
      <c r="H629" s="43" t="s">
        <v>199</v>
      </c>
      <c r="K629" s="2">
        <v>98</v>
      </c>
      <c r="L629" s="2">
        <v>12</v>
      </c>
    </row>
    <row r="630" spans="1:12" ht="38.25" x14ac:dyDescent="0.2">
      <c r="A630" s="50" t="str">
        <f t="shared" si="153"/>
        <v>98.13</v>
      </c>
      <c r="B630" s="20" t="s">
        <v>175</v>
      </c>
      <c r="C630" s="7" t="s">
        <v>111</v>
      </c>
      <c r="D630" s="6" t="s">
        <v>6</v>
      </c>
      <c r="E630" s="41">
        <v>1</v>
      </c>
      <c r="F630" s="23">
        <v>364.82</v>
      </c>
      <c r="G630" s="12">
        <f t="shared" si="154"/>
        <v>430.48759999999999</v>
      </c>
      <c r="H630" s="43" t="s">
        <v>199</v>
      </c>
      <c r="K630" s="2">
        <v>98</v>
      </c>
      <c r="L630" s="2">
        <v>13</v>
      </c>
    </row>
    <row r="631" spans="1:12" ht="38.25" x14ac:dyDescent="0.2">
      <c r="A631" s="50" t="str">
        <f t="shared" si="153"/>
        <v>98.14</v>
      </c>
      <c r="B631" s="20" t="s">
        <v>175</v>
      </c>
      <c r="C631" s="7" t="s">
        <v>111</v>
      </c>
      <c r="D631" s="6" t="s">
        <v>6</v>
      </c>
      <c r="E631" s="41">
        <v>1</v>
      </c>
      <c r="F631" s="23">
        <v>364.82</v>
      </c>
      <c r="G631" s="12">
        <f t="shared" si="154"/>
        <v>430.48759999999999</v>
      </c>
      <c r="H631" s="43" t="s">
        <v>199</v>
      </c>
      <c r="K631" s="2">
        <v>98</v>
      </c>
      <c r="L631" s="2">
        <v>14</v>
      </c>
    </row>
    <row r="632" spans="1:12" ht="38.25" x14ac:dyDescent="0.2">
      <c r="A632" s="50" t="str">
        <f t="shared" si="153"/>
        <v>98.15</v>
      </c>
      <c r="B632" s="20" t="s">
        <v>175</v>
      </c>
      <c r="C632" s="7" t="s">
        <v>111</v>
      </c>
      <c r="D632" s="6" t="s">
        <v>6</v>
      </c>
      <c r="E632" s="41">
        <v>1</v>
      </c>
      <c r="F632" s="23">
        <v>364.82</v>
      </c>
      <c r="G632" s="12">
        <f t="shared" si="154"/>
        <v>430.48759999999999</v>
      </c>
      <c r="H632" s="43" t="s">
        <v>199</v>
      </c>
      <c r="K632" s="2">
        <v>98</v>
      </c>
      <c r="L632" s="2">
        <v>15</v>
      </c>
    </row>
    <row r="633" spans="1:12" ht="38.25" x14ac:dyDescent="0.2">
      <c r="A633" s="50" t="str">
        <f t="shared" si="153"/>
        <v>98.16</v>
      </c>
      <c r="B633" s="20" t="s">
        <v>175</v>
      </c>
      <c r="C633" s="7" t="s">
        <v>111</v>
      </c>
      <c r="D633" s="6" t="s">
        <v>6</v>
      </c>
      <c r="E633" s="41">
        <v>1</v>
      </c>
      <c r="F633" s="23">
        <v>364.82</v>
      </c>
      <c r="G633" s="12">
        <f t="shared" si="154"/>
        <v>430.48759999999999</v>
      </c>
      <c r="H633" s="43" t="s">
        <v>199</v>
      </c>
      <c r="K633" s="2">
        <v>98</v>
      </c>
      <c r="L633" s="2">
        <v>16</v>
      </c>
    </row>
    <row r="634" spans="1:12" x14ac:dyDescent="0.2">
      <c r="A634" s="49">
        <v>99</v>
      </c>
      <c r="B634" s="20" t="s">
        <v>176</v>
      </c>
      <c r="C634" s="7" t="s">
        <v>112</v>
      </c>
      <c r="D634" s="6" t="s">
        <v>6</v>
      </c>
      <c r="E634" s="41">
        <v>1</v>
      </c>
      <c r="F634" s="23">
        <v>280.45</v>
      </c>
      <c r="G634" s="12">
        <f t="shared" si="150"/>
        <v>330.93099999999998</v>
      </c>
      <c r="H634" s="43" t="s">
        <v>198</v>
      </c>
    </row>
    <row r="635" spans="1:12" ht="38.25" x14ac:dyDescent="0.2">
      <c r="A635" s="49">
        <v>100</v>
      </c>
      <c r="B635" s="20" t="s">
        <v>177</v>
      </c>
      <c r="C635" s="7" t="s">
        <v>113</v>
      </c>
      <c r="D635" s="6" t="s">
        <v>6</v>
      </c>
      <c r="E635" s="41">
        <v>1</v>
      </c>
      <c r="F635" s="23">
        <v>505.45</v>
      </c>
      <c r="G635" s="12">
        <f t="shared" si="150"/>
        <v>596.43099999999993</v>
      </c>
      <c r="H635" s="43" t="s">
        <v>199</v>
      </c>
    </row>
    <row r="636" spans="1:12" ht="38.25" x14ac:dyDescent="0.2">
      <c r="A636" s="50" t="str">
        <f t="shared" ref="A636" si="155">(K636&amp;"."&amp;L636&amp;"")</f>
        <v>100.1</v>
      </c>
      <c r="B636" s="20" t="s">
        <v>177</v>
      </c>
      <c r="C636" s="7" t="s">
        <v>113</v>
      </c>
      <c r="D636" s="6" t="s">
        <v>6</v>
      </c>
      <c r="E636" s="41">
        <v>1</v>
      </c>
      <c r="F636" s="23">
        <v>505.45</v>
      </c>
      <c r="G636" s="12">
        <f t="shared" ref="G636" si="156">F636*1.18</f>
        <v>596.43099999999993</v>
      </c>
      <c r="H636" s="43" t="s">
        <v>199</v>
      </c>
      <c r="K636" s="2">
        <v>100</v>
      </c>
      <c r="L636" s="2">
        <v>1</v>
      </c>
    </row>
    <row r="637" spans="1:12" ht="38.25" x14ac:dyDescent="0.2">
      <c r="A637" s="49">
        <v>101</v>
      </c>
      <c r="B637" s="21">
        <v>-537</v>
      </c>
      <c r="C637" s="7" t="s">
        <v>114</v>
      </c>
      <c r="D637" s="6" t="s">
        <v>6</v>
      </c>
      <c r="E637" s="41">
        <v>1</v>
      </c>
      <c r="F637" s="23">
        <v>339.86</v>
      </c>
      <c r="G637" s="12">
        <f t="shared" si="150"/>
        <v>401.03480000000002</v>
      </c>
      <c r="H637" s="43" t="s">
        <v>199</v>
      </c>
    </row>
    <row r="638" spans="1:12" ht="38.25" x14ac:dyDescent="0.2">
      <c r="A638" s="50" t="str">
        <f t="shared" ref="A638" si="157">(K638&amp;"."&amp;L638&amp;"")</f>
        <v>101.1</v>
      </c>
      <c r="B638" s="21">
        <v>-537</v>
      </c>
      <c r="C638" s="7" t="s">
        <v>114</v>
      </c>
      <c r="D638" s="6" t="s">
        <v>6</v>
      </c>
      <c r="E638" s="41">
        <v>1</v>
      </c>
      <c r="F638" s="23">
        <v>339.86</v>
      </c>
      <c r="G638" s="12">
        <f t="shared" ref="G638" si="158">F638*1.18</f>
        <v>401.03480000000002</v>
      </c>
      <c r="H638" s="43" t="s">
        <v>199</v>
      </c>
      <c r="K638" s="2">
        <v>101</v>
      </c>
      <c r="L638" s="2">
        <v>1</v>
      </c>
    </row>
    <row r="639" spans="1:12" x14ac:dyDescent="0.2">
      <c r="A639" s="49">
        <v>102</v>
      </c>
      <c r="B639" s="19">
        <v>29010400001</v>
      </c>
      <c r="C639" s="7" t="s">
        <v>115</v>
      </c>
      <c r="D639" s="6" t="s">
        <v>6</v>
      </c>
      <c r="E639" s="41">
        <v>1</v>
      </c>
      <c r="F639" s="23">
        <v>450.14</v>
      </c>
      <c r="G639" s="12">
        <f t="shared" si="150"/>
        <v>531.16519999999991</v>
      </c>
      <c r="H639" s="43" t="s">
        <v>198</v>
      </c>
    </row>
    <row r="640" spans="1:12" x14ac:dyDescent="0.2">
      <c r="A640" s="50" t="str">
        <f t="shared" ref="A640:A642" si="159">(K640&amp;"."&amp;L640&amp;"")</f>
        <v>102.1</v>
      </c>
      <c r="B640" s="19">
        <v>29010400001</v>
      </c>
      <c r="C640" s="7" t="s">
        <v>115</v>
      </c>
      <c r="D640" s="6" t="s">
        <v>6</v>
      </c>
      <c r="E640" s="41">
        <v>1</v>
      </c>
      <c r="F640" s="23">
        <v>450.14</v>
      </c>
      <c r="G640" s="12">
        <f t="shared" ref="G640:G642" si="160">F640*1.18</f>
        <v>531.16519999999991</v>
      </c>
      <c r="H640" s="43" t="s">
        <v>198</v>
      </c>
      <c r="K640" s="2">
        <v>102</v>
      </c>
      <c r="L640" s="2">
        <v>1</v>
      </c>
    </row>
    <row r="641" spans="1:12" x14ac:dyDescent="0.2">
      <c r="A641" s="50" t="str">
        <f t="shared" si="159"/>
        <v>102.2</v>
      </c>
      <c r="B641" s="19">
        <v>29010400001</v>
      </c>
      <c r="C641" s="7" t="s">
        <v>115</v>
      </c>
      <c r="D641" s="6" t="s">
        <v>6</v>
      </c>
      <c r="E641" s="41">
        <v>1</v>
      </c>
      <c r="F641" s="23">
        <v>450.14</v>
      </c>
      <c r="G641" s="12">
        <f t="shared" si="160"/>
        <v>531.16519999999991</v>
      </c>
      <c r="H641" s="43" t="s">
        <v>198</v>
      </c>
      <c r="K641" s="2">
        <v>102</v>
      </c>
      <c r="L641" s="2">
        <v>2</v>
      </c>
    </row>
    <row r="642" spans="1:12" x14ac:dyDescent="0.2">
      <c r="A642" s="50" t="str">
        <f t="shared" si="159"/>
        <v>102.3</v>
      </c>
      <c r="B642" s="19">
        <v>29010400001</v>
      </c>
      <c r="C642" s="7" t="s">
        <v>115</v>
      </c>
      <c r="D642" s="6" t="s">
        <v>6</v>
      </c>
      <c r="E642" s="41">
        <v>1</v>
      </c>
      <c r="F642" s="23">
        <v>450.14</v>
      </c>
      <c r="G642" s="12">
        <f t="shared" si="160"/>
        <v>531.16519999999991</v>
      </c>
      <c r="H642" s="43" t="s">
        <v>198</v>
      </c>
      <c r="K642" s="2">
        <v>102</v>
      </c>
      <c r="L642" s="2">
        <v>3</v>
      </c>
    </row>
    <row r="643" spans="1:12" ht="38.25" x14ac:dyDescent="0.2">
      <c r="A643" s="49">
        <v>103</v>
      </c>
      <c r="B643" s="22">
        <v>27538</v>
      </c>
      <c r="C643" s="7" t="s">
        <v>116</v>
      </c>
      <c r="D643" s="6" t="s">
        <v>6</v>
      </c>
      <c r="E643" s="41">
        <v>1</v>
      </c>
      <c r="F643" s="23">
        <v>667.5</v>
      </c>
      <c r="G643" s="12">
        <f t="shared" si="150"/>
        <v>787.65</v>
      </c>
      <c r="H643" s="43" t="s">
        <v>199</v>
      </c>
    </row>
    <row r="644" spans="1:12" ht="38.25" x14ac:dyDescent="0.2">
      <c r="A644" s="50" t="str">
        <f t="shared" ref="A644:A651" si="161">(K644&amp;"."&amp;L644&amp;"")</f>
        <v>103.1</v>
      </c>
      <c r="B644" s="22">
        <v>27538</v>
      </c>
      <c r="C644" s="7" t="s">
        <v>116</v>
      </c>
      <c r="D644" s="6" t="s">
        <v>6</v>
      </c>
      <c r="E644" s="41">
        <v>1</v>
      </c>
      <c r="F644" s="23">
        <v>667.5</v>
      </c>
      <c r="G644" s="12">
        <f t="shared" ref="G644:G651" si="162">F644*1.18</f>
        <v>787.65</v>
      </c>
      <c r="H644" s="43" t="s">
        <v>199</v>
      </c>
      <c r="K644" s="2">
        <v>103</v>
      </c>
      <c r="L644" s="2">
        <v>1</v>
      </c>
    </row>
    <row r="645" spans="1:12" ht="38.25" x14ac:dyDescent="0.2">
      <c r="A645" s="50" t="str">
        <f t="shared" si="161"/>
        <v>103.2</v>
      </c>
      <c r="B645" s="22">
        <v>27538</v>
      </c>
      <c r="C645" s="7" t="s">
        <v>116</v>
      </c>
      <c r="D645" s="6" t="s">
        <v>6</v>
      </c>
      <c r="E645" s="41">
        <v>1</v>
      </c>
      <c r="F645" s="23">
        <v>667.5</v>
      </c>
      <c r="G645" s="12">
        <f t="shared" si="162"/>
        <v>787.65</v>
      </c>
      <c r="H645" s="43" t="s">
        <v>199</v>
      </c>
      <c r="K645" s="2">
        <v>103</v>
      </c>
      <c r="L645" s="2">
        <v>2</v>
      </c>
    </row>
    <row r="646" spans="1:12" ht="38.25" x14ac:dyDescent="0.2">
      <c r="A646" s="50" t="str">
        <f t="shared" si="161"/>
        <v>103.3</v>
      </c>
      <c r="B646" s="22">
        <v>27538</v>
      </c>
      <c r="C646" s="7" t="s">
        <v>116</v>
      </c>
      <c r="D646" s="6" t="s">
        <v>6</v>
      </c>
      <c r="E646" s="41">
        <v>1</v>
      </c>
      <c r="F646" s="23">
        <v>667.5</v>
      </c>
      <c r="G646" s="12">
        <f t="shared" si="162"/>
        <v>787.65</v>
      </c>
      <c r="H646" s="43" t="s">
        <v>199</v>
      </c>
      <c r="K646" s="2">
        <v>103</v>
      </c>
      <c r="L646" s="2">
        <v>3</v>
      </c>
    </row>
    <row r="647" spans="1:12" ht="38.25" x14ac:dyDescent="0.2">
      <c r="A647" s="50" t="str">
        <f t="shared" si="161"/>
        <v>103.4</v>
      </c>
      <c r="B647" s="22">
        <v>27538</v>
      </c>
      <c r="C647" s="7" t="s">
        <v>116</v>
      </c>
      <c r="D647" s="6" t="s">
        <v>6</v>
      </c>
      <c r="E647" s="41">
        <v>1</v>
      </c>
      <c r="F647" s="23">
        <v>667.5</v>
      </c>
      <c r="G647" s="12">
        <f t="shared" si="162"/>
        <v>787.65</v>
      </c>
      <c r="H647" s="43" t="s">
        <v>199</v>
      </c>
      <c r="K647" s="2">
        <v>103</v>
      </c>
      <c r="L647" s="2">
        <v>4</v>
      </c>
    </row>
    <row r="648" spans="1:12" ht="38.25" x14ac:dyDescent="0.2">
      <c r="A648" s="50" t="str">
        <f t="shared" si="161"/>
        <v>103.5</v>
      </c>
      <c r="B648" s="22">
        <v>27538</v>
      </c>
      <c r="C648" s="7" t="s">
        <v>116</v>
      </c>
      <c r="D648" s="6" t="s">
        <v>6</v>
      </c>
      <c r="E648" s="41">
        <v>1</v>
      </c>
      <c r="F648" s="23">
        <v>667.5</v>
      </c>
      <c r="G648" s="12">
        <f t="shared" si="162"/>
        <v>787.65</v>
      </c>
      <c r="H648" s="43" t="s">
        <v>199</v>
      </c>
      <c r="K648" s="2">
        <v>103</v>
      </c>
      <c r="L648" s="2">
        <v>5</v>
      </c>
    </row>
    <row r="649" spans="1:12" ht="38.25" x14ac:dyDescent="0.2">
      <c r="A649" s="50" t="str">
        <f t="shared" si="161"/>
        <v>103.6</v>
      </c>
      <c r="B649" s="22">
        <v>27538</v>
      </c>
      <c r="C649" s="7" t="s">
        <v>116</v>
      </c>
      <c r="D649" s="6" t="s">
        <v>6</v>
      </c>
      <c r="E649" s="41">
        <v>1</v>
      </c>
      <c r="F649" s="23">
        <v>667.5</v>
      </c>
      <c r="G649" s="12">
        <f t="shared" si="162"/>
        <v>787.65</v>
      </c>
      <c r="H649" s="43" t="s">
        <v>199</v>
      </c>
      <c r="K649" s="2">
        <v>103</v>
      </c>
      <c r="L649" s="2">
        <v>6</v>
      </c>
    </row>
    <row r="650" spans="1:12" ht="38.25" x14ac:dyDescent="0.2">
      <c r="A650" s="50" t="str">
        <f t="shared" si="161"/>
        <v>103.7</v>
      </c>
      <c r="B650" s="22">
        <v>27538</v>
      </c>
      <c r="C650" s="7" t="s">
        <v>116</v>
      </c>
      <c r="D650" s="6" t="s">
        <v>6</v>
      </c>
      <c r="E650" s="41">
        <v>1</v>
      </c>
      <c r="F650" s="23">
        <v>667.5</v>
      </c>
      <c r="G650" s="12">
        <f t="shared" si="162"/>
        <v>787.65</v>
      </c>
      <c r="H650" s="43" t="s">
        <v>199</v>
      </c>
      <c r="K650" s="2">
        <v>103</v>
      </c>
      <c r="L650" s="2">
        <v>7</v>
      </c>
    </row>
    <row r="651" spans="1:12" ht="38.25" x14ac:dyDescent="0.2">
      <c r="A651" s="50" t="str">
        <f t="shared" si="161"/>
        <v>103.8</v>
      </c>
      <c r="B651" s="22">
        <v>27538</v>
      </c>
      <c r="C651" s="7" t="s">
        <v>116</v>
      </c>
      <c r="D651" s="6" t="s">
        <v>6</v>
      </c>
      <c r="E651" s="41">
        <v>1</v>
      </c>
      <c r="F651" s="23">
        <v>667.5</v>
      </c>
      <c r="G651" s="12">
        <f t="shared" si="162"/>
        <v>787.65</v>
      </c>
      <c r="H651" s="43" t="s">
        <v>199</v>
      </c>
      <c r="K651" s="2">
        <v>103</v>
      </c>
      <c r="L651" s="2">
        <v>8</v>
      </c>
    </row>
    <row r="652" spans="1:12" ht="38.25" x14ac:dyDescent="0.2">
      <c r="A652" s="49">
        <v>104</v>
      </c>
      <c r="B652" s="22">
        <v>31212</v>
      </c>
      <c r="C652" s="7" t="s">
        <v>117</v>
      </c>
      <c r="D652" s="6" t="s">
        <v>6</v>
      </c>
      <c r="E652" s="41">
        <v>1</v>
      </c>
      <c r="F652" s="23">
        <v>990.33000000000015</v>
      </c>
      <c r="G652" s="12">
        <f t="shared" si="150"/>
        <v>1168.5894000000001</v>
      </c>
      <c r="H652" s="43" t="s">
        <v>199</v>
      </c>
    </row>
    <row r="653" spans="1:12" ht="38.25" x14ac:dyDescent="0.2">
      <c r="A653" s="50" t="str">
        <f t="shared" ref="A653:A661" si="163">(K653&amp;"."&amp;L653&amp;"")</f>
        <v>104.1</v>
      </c>
      <c r="B653" s="22">
        <v>31212</v>
      </c>
      <c r="C653" s="7" t="s">
        <v>117</v>
      </c>
      <c r="D653" s="6" t="s">
        <v>6</v>
      </c>
      <c r="E653" s="41">
        <v>1</v>
      </c>
      <c r="F653" s="23">
        <v>990.33000000000015</v>
      </c>
      <c r="G653" s="12">
        <f t="shared" ref="G653:G661" si="164">F653*1.18</f>
        <v>1168.5894000000001</v>
      </c>
      <c r="H653" s="43" t="s">
        <v>199</v>
      </c>
      <c r="K653" s="2">
        <v>104</v>
      </c>
      <c r="L653" s="2">
        <v>1</v>
      </c>
    </row>
    <row r="654" spans="1:12" ht="38.25" x14ac:dyDescent="0.2">
      <c r="A654" s="50" t="str">
        <f t="shared" si="163"/>
        <v>104.2</v>
      </c>
      <c r="B654" s="22">
        <v>31212</v>
      </c>
      <c r="C654" s="7" t="s">
        <v>117</v>
      </c>
      <c r="D654" s="6" t="s">
        <v>6</v>
      </c>
      <c r="E654" s="41">
        <v>1</v>
      </c>
      <c r="F654" s="23">
        <v>990.33000000000015</v>
      </c>
      <c r="G654" s="12">
        <f t="shared" si="164"/>
        <v>1168.5894000000001</v>
      </c>
      <c r="H654" s="43" t="s">
        <v>199</v>
      </c>
      <c r="K654" s="2">
        <v>104</v>
      </c>
      <c r="L654" s="2">
        <v>2</v>
      </c>
    </row>
    <row r="655" spans="1:12" ht="38.25" x14ac:dyDescent="0.2">
      <c r="A655" s="50" t="str">
        <f t="shared" si="163"/>
        <v>104.3</v>
      </c>
      <c r="B655" s="22">
        <v>31212</v>
      </c>
      <c r="C655" s="7" t="s">
        <v>117</v>
      </c>
      <c r="D655" s="6" t="s">
        <v>6</v>
      </c>
      <c r="E655" s="41">
        <v>1</v>
      </c>
      <c r="F655" s="23">
        <v>990.33000000000015</v>
      </c>
      <c r="G655" s="12">
        <f t="shared" si="164"/>
        <v>1168.5894000000001</v>
      </c>
      <c r="H655" s="43" t="s">
        <v>199</v>
      </c>
      <c r="K655" s="2">
        <v>104</v>
      </c>
      <c r="L655" s="2">
        <v>3</v>
      </c>
    </row>
    <row r="656" spans="1:12" ht="38.25" x14ac:dyDescent="0.2">
      <c r="A656" s="50" t="str">
        <f t="shared" si="163"/>
        <v>104.4</v>
      </c>
      <c r="B656" s="22">
        <v>31212</v>
      </c>
      <c r="C656" s="7" t="s">
        <v>117</v>
      </c>
      <c r="D656" s="6" t="s">
        <v>6</v>
      </c>
      <c r="E656" s="41">
        <v>1</v>
      </c>
      <c r="F656" s="23">
        <v>990.33000000000015</v>
      </c>
      <c r="G656" s="12">
        <f t="shared" si="164"/>
        <v>1168.5894000000001</v>
      </c>
      <c r="H656" s="43" t="s">
        <v>199</v>
      </c>
      <c r="K656" s="2">
        <v>104</v>
      </c>
      <c r="L656" s="2">
        <v>4</v>
      </c>
    </row>
    <row r="657" spans="1:12" ht="38.25" x14ac:dyDescent="0.2">
      <c r="A657" s="50" t="str">
        <f t="shared" si="163"/>
        <v>104.5</v>
      </c>
      <c r="B657" s="22">
        <v>31212</v>
      </c>
      <c r="C657" s="7" t="s">
        <v>117</v>
      </c>
      <c r="D657" s="6" t="s">
        <v>6</v>
      </c>
      <c r="E657" s="41">
        <v>1</v>
      </c>
      <c r="F657" s="23">
        <v>990.33000000000015</v>
      </c>
      <c r="G657" s="12">
        <f t="shared" si="164"/>
        <v>1168.5894000000001</v>
      </c>
      <c r="H657" s="43" t="s">
        <v>199</v>
      </c>
      <c r="K657" s="2">
        <v>104</v>
      </c>
      <c r="L657" s="2">
        <v>5</v>
      </c>
    </row>
    <row r="658" spans="1:12" ht="38.25" x14ac:dyDescent="0.2">
      <c r="A658" s="50" t="str">
        <f t="shared" si="163"/>
        <v>104.6</v>
      </c>
      <c r="B658" s="22">
        <v>31212</v>
      </c>
      <c r="C658" s="7" t="s">
        <v>117</v>
      </c>
      <c r="D658" s="6" t="s">
        <v>6</v>
      </c>
      <c r="E658" s="41">
        <v>1</v>
      </c>
      <c r="F658" s="23">
        <v>990.33000000000015</v>
      </c>
      <c r="G658" s="12">
        <f t="shared" si="164"/>
        <v>1168.5894000000001</v>
      </c>
      <c r="H658" s="43" t="s">
        <v>199</v>
      </c>
      <c r="K658" s="2">
        <v>104</v>
      </c>
      <c r="L658" s="2">
        <v>6</v>
      </c>
    </row>
    <row r="659" spans="1:12" ht="38.25" x14ac:dyDescent="0.2">
      <c r="A659" s="50" t="str">
        <f t="shared" si="163"/>
        <v>104.7</v>
      </c>
      <c r="B659" s="22">
        <v>31212</v>
      </c>
      <c r="C659" s="7" t="s">
        <v>117</v>
      </c>
      <c r="D659" s="6" t="s">
        <v>6</v>
      </c>
      <c r="E659" s="41">
        <v>1</v>
      </c>
      <c r="F659" s="23">
        <v>990.33000000000015</v>
      </c>
      <c r="G659" s="12">
        <f t="shared" si="164"/>
        <v>1168.5894000000001</v>
      </c>
      <c r="H659" s="43" t="s">
        <v>199</v>
      </c>
      <c r="K659" s="2">
        <v>104</v>
      </c>
      <c r="L659" s="2">
        <v>7</v>
      </c>
    </row>
    <row r="660" spans="1:12" ht="38.25" x14ac:dyDescent="0.2">
      <c r="A660" s="50" t="str">
        <f t="shared" si="163"/>
        <v>104.8</v>
      </c>
      <c r="B660" s="22">
        <v>31212</v>
      </c>
      <c r="C660" s="7" t="s">
        <v>117</v>
      </c>
      <c r="D660" s="6" t="s">
        <v>6</v>
      </c>
      <c r="E660" s="41">
        <v>1</v>
      </c>
      <c r="F660" s="23">
        <v>990.33000000000015</v>
      </c>
      <c r="G660" s="12">
        <f t="shared" si="164"/>
        <v>1168.5894000000001</v>
      </c>
      <c r="H660" s="43" t="s">
        <v>199</v>
      </c>
      <c r="K660" s="2">
        <v>104</v>
      </c>
      <c r="L660" s="2">
        <v>8</v>
      </c>
    </row>
    <row r="661" spans="1:12" ht="38.25" x14ac:dyDescent="0.2">
      <c r="A661" s="50" t="str">
        <f t="shared" si="163"/>
        <v>104.9</v>
      </c>
      <c r="B661" s="22">
        <v>31212</v>
      </c>
      <c r="C661" s="7" t="s">
        <v>117</v>
      </c>
      <c r="D661" s="6" t="s">
        <v>6</v>
      </c>
      <c r="E661" s="41">
        <v>1</v>
      </c>
      <c r="F661" s="23">
        <v>990.33000000000015</v>
      </c>
      <c r="G661" s="12">
        <f t="shared" si="164"/>
        <v>1168.5894000000001</v>
      </c>
      <c r="H661" s="43" t="s">
        <v>199</v>
      </c>
      <c r="K661" s="2">
        <v>104</v>
      </c>
      <c r="L661" s="2">
        <v>9</v>
      </c>
    </row>
    <row r="662" spans="1:12" ht="38.25" x14ac:dyDescent="0.2">
      <c r="A662" s="49">
        <v>105</v>
      </c>
      <c r="B662" s="20" t="s">
        <v>178</v>
      </c>
      <c r="C662" s="7" t="s">
        <v>118</v>
      </c>
      <c r="D662" s="6" t="s">
        <v>6</v>
      </c>
      <c r="E662" s="41">
        <v>1</v>
      </c>
      <c r="F662" s="23">
        <v>428.86</v>
      </c>
      <c r="G662" s="12">
        <f t="shared" si="150"/>
        <v>506.0548</v>
      </c>
      <c r="H662" s="43" t="s">
        <v>199</v>
      </c>
    </row>
    <row r="663" spans="1:12" ht="38.25" x14ac:dyDescent="0.2">
      <c r="A663" s="49">
        <v>106</v>
      </c>
      <c r="B663" s="19">
        <v>29010100051</v>
      </c>
      <c r="C663" s="7" t="s">
        <v>119</v>
      </c>
      <c r="D663" s="6" t="s">
        <v>6</v>
      </c>
      <c r="E663" s="41">
        <v>1</v>
      </c>
      <c r="F663" s="23">
        <v>114.67</v>
      </c>
      <c r="G663" s="12">
        <f t="shared" si="150"/>
        <v>135.31059999999999</v>
      </c>
      <c r="H663" s="43" t="s">
        <v>199</v>
      </c>
    </row>
    <row r="664" spans="1:12" x14ac:dyDescent="0.2">
      <c r="A664" s="49">
        <v>107</v>
      </c>
      <c r="B664" s="20" t="s">
        <v>179</v>
      </c>
      <c r="C664" s="7" t="s">
        <v>120</v>
      </c>
      <c r="D664" s="6" t="s">
        <v>6</v>
      </c>
      <c r="E664" s="41">
        <v>1</v>
      </c>
      <c r="F664" s="23">
        <v>548.28</v>
      </c>
      <c r="G664" s="12">
        <f t="shared" si="150"/>
        <v>646.97039999999993</v>
      </c>
      <c r="H664" s="43" t="s">
        <v>197</v>
      </c>
    </row>
    <row r="665" spans="1:12" x14ac:dyDescent="0.2">
      <c r="A665" s="50" t="str">
        <f t="shared" ref="A665:A668" si="165">(K665&amp;"."&amp;L665&amp;"")</f>
        <v>107.1</v>
      </c>
      <c r="B665" s="20" t="s">
        <v>179</v>
      </c>
      <c r="C665" s="7" t="s">
        <v>120</v>
      </c>
      <c r="D665" s="6" t="s">
        <v>6</v>
      </c>
      <c r="E665" s="41">
        <v>1</v>
      </c>
      <c r="F665" s="23">
        <v>548.28</v>
      </c>
      <c r="G665" s="12">
        <f t="shared" ref="G665:G668" si="166">F665*1.18</f>
        <v>646.97039999999993</v>
      </c>
      <c r="H665" s="43" t="s">
        <v>197</v>
      </c>
      <c r="K665" s="2">
        <v>107</v>
      </c>
      <c r="L665" s="2">
        <v>1</v>
      </c>
    </row>
    <row r="666" spans="1:12" x14ac:dyDescent="0.2">
      <c r="A666" s="50" t="str">
        <f t="shared" si="165"/>
        <v>107.2</v>
      </c>
      <c r="B666" s="20" t="s">
        <v>179</v>
      </c>
      <c r="C666" s="7" t="s">
        <v>120</v>
      </c>
      <c r="D666" s="6" t="s">
        <v>6</v>
      </c>
      <c r="E666" s="41">
        <v>1</v>
      </c>
      <c r="F666" s="23">
        <v>548.28</v>
      </c>
      <c r="G666" s="12">
        <f t="shared" si="166"/>
        <v>646.97039999999993</v>
      </c>
      <c r="H666" s="43" t="s">
        <v>197</v>
      </c>
      <c r="K666" s="2">
        <v>107</v>
      </c>
      <c r="L666" s="2">
        <v>2</v>
      </c>
    </row>
    <row r="667" spans="1:12" x14ac:dyDescent="0.2">
      <c r="A667" s="50" t="str">
        <f t="shared" si="165"/>
        <v>107.3</v>
      </c>
      <c r="B667" s="20" t="s">
        <v>179</v>
      </c>
      <c r="C667" s="7" t="s">
        <v>120</v>
      </c>
      <c r="D667" s="6" t="s">
        <v>6</v>
      </c>
      <c r="E667" s="41">
        <v>1</v>
      </c>
      <c r="F667" s="23">
        <v>548.28</v>
      </c>
      <c r="G667" s="12">
        <f t="shared" si="166"/>
        <v>646.97039999999993</v>
      </c>
      <c r="H667" s="43" t="s">
        <v>197</v>
      </c>
      <c r="K667" s="2">
        <v>107</v>
      </c>
      <c r="L667" s="2">
        <v>3</v>
      </c>
    </row>
    <row r="668" spans="1:12" x14ac:dyDescent="0.2">
      <c r="A668" s="50" t="str">
        <f t="shared" si="165"/>
        <v>107.4</v>
      </c>
      <c r="B668" s="20" t="s">
        <v>179</v>
      </c>
      <c r="C668" s="7" t="s">
        <v>120</v>
      </c>
      <c r="D668" s="6" t="s">
        <v>6</v>
      </c>
      <c r="E668" s="41">
        <v>1</v>
      </c>
      <c r="F668" s="23">
        <v>548.28</v>
      </c>
      <c r="G668" s="12">
        <f t="shared" si="166"/>
        <v>646.97039999999993</v>
      </c>
      <c r="H668" s="43" t="s">
        <v>197</v>
      </c>
      <c r="K668" s="2">
        <v>107</v>
      </c>
      <c r="L668" s="2">
        <v>4</v>
      </c>
    </row>
    <row r="669" spans="1:12" ht="38.25" x14ac:dyDescent="0.2">
      <c r="A669" s="49">
        <v>108</v>
      </c>
      <c r="B669" s="20" t="s">
        <v>180</v>
      </c>
      <c r="C669" s="7" t="s">
        <v>121</v>
      </c>
      <c r="D669" s="6" t="s">
        <v>6</v>
      </c>
      <c r="E669" s="41">
        <v>1</v>
      </c>
      <c r="F669" s="23">
        <v>633.15</v>
      </c>
      <c r="G669" s="12">
        <f t="shared" si="150"/>
        <v>747.11699999999996</v>
      </c>
      <c r="H669" s="43" t="s">
        <v>199</v>
      </c>
    </row>
    <row r="670" spans="1:12" ht="38.25" x14ac:dyDescent="0.2">
      <c r="A670" s="50" t="str">
        <f t="shared" ref="A670" si="167">(K670&amp;"."&amp;L670&amp;"")</f>
        <v>108.1</v>
      </c>
      <c r="B670" s="20" t="s">
        <v>180</v>
      </c>
      <c r="C670" s="7" t="s">
        <v>121</v>
      </c>
      <c r="D670" s="6" t="s">
        <v>6</v>
      </c>
      <c r="E670" s="41">
        <v>1</v>
      </c>
      <c r="F670" s="23">
        <v>633.15</v>
      </c>
      <c r="G670" s="12">
        <f t="shared" ref="G670" si="168">F670*1.18</f>
        <v>747.11699999999996</v>
      </c>
      <c r="H670" s="43" t="s">
        <v>199</v>
      </c>
      <c r="K670" s="2">
        <v>108</v>
      </c>
      <c r="L670" s="2">
        <v>1</v>
      </c>
    </row>
    <row r="671" spans="1:12" ht="38.25" x14ac:dyDescent="0.2">
      <c r="A671" s="49">
        <v>109</v>
      </c>
      <c r="B671" s="20" t="s">
        <v>181</v>
      </c>
      <c r="C671" s="7" t="s">
        <v>121</v>
      </c>
      <c r="D671" s="6" t="s">
        <v>6</v>
      </c>
      <c r="E671" s="41">
        <v>1</v>
      </c>
      <c r="F671" s="23">
        <v>633.15</v>
      </c>
      <c r="G671" s="12">
        <f t="shared" si="150"/>
        <v>747.11699999999996</v>
      </c>
      <c r="H671" s="43" t="s">
        <v>199</v>
      </c>
    </row>
    <row r="672" spans="1:12" ht="38.25" x14ac:dyDescent="0.2">
      <c r="A672" s="50" t="str">
        <f t="shared" ref="A672" si="169">(K672&amp;"."&amp;L672&amp;"")</f>
        <v>109.1</v>
      </c>
      <c r="B672" s="20" t="s">
        <v>181</v>
      </c>
      <c r="C672" s="7" t="s">
        <v>121</v>
      </c>
      <c r="D672" s="6" t="s">
        <v>6</v>
      </c>
      <c r="E672" s="41">
        <v>1</v>
      </c>
      <c r="F672" s="23">
        <v>633.15</v>
      </c>
      <c r="G672" s="12">
        <f t="shared" ref="G672" si="170">F672*1.18</f>
        <v>747.11699999999996</v>
      </c>
      <c r="H672" s="43" t="s">
        <v>199</v>
      </c>
      <c r="K672" s="2">
        <v>109</v>
      </c>
      <c r="L672" s="2">
        <v>1</v>
      </c>
    </row>
    <row r="673" spans="1:12" x14ac:dyDescent="0.2">
      <c r="A673" s="49">
        <v>110</v>
      </c>
      <c r="B673" s="20" t="s">
        <v>182</v>
      </c>
      <c r="C673" s="7" t="s">
        <v>122</v>
      </c>
      <c r="D673" s="6" t="s">
        <v>6</v>
      </c>
      <c r="E673" s="41">
        <v>1</v>
      </c>
      <c r="F673" s="23">
        <v>658.24</v>
      </c>
      <c r="G673" s="12">
        <f t="shared" si="150"/>
        <v>776.72320000000002</v>
      </c>
      <c r="H673" s="43" t="s">
        <v>197</v>
      </c>
    </row>
    <row r="674" spans="1:12" x14ac:dyDescent="0.2">
      <c r="A674" s="50" t="str">
        <f t="shared" ref="A674:A680" si="171">(K674&amp;"."&amp;L674&amp;"")</f>
        <v>110.1</v>
      </c>
      <c r="B674" s="20" t="s">
        <v>182</v>
      </c>
      <c r="C674" s="7" t="s">
        <v>122</v>
      </c>
      <c r="D674" s="6" t="s">
        <v>6</v>
      </c>
      <c r="E674" s="41">
        <v>1</v>
      </c>
      <c r="F674" s="23">
        <v>658.24</v>
      </c>
      <c r="G674" s="12">
        <f t="shared" ref="G674:G680" si="172">F674*1.18</f>
        <v>776.72320000000002</v>
      </c>
      <c r="H674" s="43" t="s">
        <v>197</v>
      </c>
      <c r="K674" s="2">
        <v>110</v>
      </c>
      <c r="L674" s="2">
        <v>1</v>
      </c>
    </row>
    <row r="675" spans="1:12" x14ac:dyDescent="0.2">
      <c r="A675" s="50" t="str">
        <f t="shared" si="171"/>
        <v>110.2</v>
      </c>
      <c r="B675" s="20" t="s">
        <v>182</v>
      </c>
      <c r="C675" s="7" t="s">
        <v>122</v>
      </c>
      <c r="D675" s="6" t="s">
        <v>6</v>
      </c>
      <c r="E675" s="41">
        <v>1</v>
      </c>
      <c r="F675" s="23">
        <v>658.24</v>
      </c>
      <c r="G675" s="12">
        <f t="shared" si="172"/>
        <v>776.72320000000002</v>
      </c>
      <c r="H675" s="43" t="s">
        <v>197</v>
      </c>
      <c r="K675" s="2">
        <v>110</v>
      </c>
      <c r="L675" s="2">
        <v>2</v>
      </c>
    </row>
    <row r="676" spans="1:12" x14ac:dyDescent="0.2">
      <c r="A676" s="50" t="str">
        <f t="shared" si="171"/>
        <v>110.3</v>
      </c>
      <c r="B676" s="20" t="s">
        <v>182</v>
      </c>
      <c r="C676" s="7" t="s">
        <v>122</v>
      </c>
      <c r="D676" s="6" t="s">
        <v>6</v>
      </c>
      <c r="E676" s="41">
        <v>1</v>
      </c>
      <c r="F676" s="23">
        <v>658.24</v>
      </c>
      <c r="G676" s="12">
        <f t="shared" si="172"/>
        <v>776.72320000000002</v>
      </c>
      <c r="H676" s="43" t="s">
        <v>197</v>
      </c>
      <c r="K676" s="2">
        <v>110</v>
      </c>
      <c r="L676" s="2">
        <v>3</v>
      </c>
    </row>
    <row r="677" spans="1:12" x14ac:dyDescent="0.2">
      <c r="A677" s="50" t="str">
        <f t="shared" si="171"/>
        <v>110.4</v>
      </c>
      <c r="B677" s="20" t="s">
        <v>182</v>
      </c>
      <c r="C677" s="7" t="s">
        <v>122</v>
      </c>
      <c r="D677" s="6" t="s">
        <v>6</v>
      </c>
      <c r="E677" s="41">
        <v>1</v>
      </c>
      <c r="F677" s="23">
        <v>658.24</v>
      </c>
      <c r="G677" s="12">
        <f t="shared" si="172"/>
        <v>776.72320000000002</v>
      </c>
      <c r="H677" s="43" t="s">
        <v>197</v>
      </c>
      <c r="K677" s="2">
        <v>110</v>
      </c>
      <c r="L677" s="2">
        <v>4</v>
      </c>
    </row>
    <row r="678" spans="1:12" x14ac:dyDescent="0.2">
      <c r="A678" s="50" t="str">
        <f t="shared" si="171"/>
        <v>110.5</v>
      </c>
      <c r="B678" s="20" t="s">
        <v>182</v>
      </c>
      <c r="C678" s="7" t="s">
        <v>122</v>
      </c>
      <c r="D678" s="6" t="s">
        <v>6</v>
      </c>
      <c r="E678" s="41">
        <v>1</v>
      </c>
      <c r="F678" s="23">
        <v>658.24</v>
      </c>
      <c r="G678" s="12">
        <f t="shared" si="172"/>
        <v>776.72320000000002</v>
      </c>
      <c r="H678" s="43" t="s">
        <v>197</v>
      </c>
      <c r="K678" s="2">
        <v>110</v>
      </c>
      <c r="L678" s="2">
        <v>5</v>
      </c>
    </row>
    <row r="679" spans="1:12" x14ac:dyDescent="0.2">
      <c r="A679" s="50" t="str">
        <f t="shared" si="171"/>
        <v>110.6</v>
      </c>
      <c r="B679" s="20" t="s">
        <v>182</v>
      </c>
      <c r="C679" s="7" t="s">
        <v>122</v>
      </c>
      <c r="D679" s="6" t="s">
        <v>6</v>
      </c>
      <c r="E679" s="41">
        <v>1</v>
      </c>
      <c r="F679" s="23">
        <v>658.24</v>
      </c>
      <c r="G679" s="12">
        <f t="shared" si="172"/>
        <v>776.72320000000002</v>
      </c>
      <c r="H679" s="43" t="s">
        <v>197</v>
      </c>
      <c r="K679" s="2">
        <v>110</v>
      </c>
      <c r="L679" s="2">
        <v>6</v>
      </c>
    </row>
    <row r="680" spans="1:12" x14ac:dyDescent="0.2">
      <c r="A680" s="50" t="str">
        <f t="shared" si="171"/>
        <v>110.7</v>
      </c>
      <c r="B680" s="20" t="s">
        <v>182</v>
      </c>
      <c r="C680" s="7" t="s">
        <v>122</v>
      </c>
      <c r="D680" s="6" t="s">
        <v>6</v>
      </c>
      <c r="E680" s="41">
        <v>1</v>
      </c>
      <c r="F680" s="23">
        <v>658.24</v>
      </c>
      <c r="G680" s="12">
        <f t="shared" si="172"/>
        <v>776.72320000000002</v>
      </c>
      <c r="H680" s="43" t="s">
        <v>197</v>
      </c>
      <c r="K680" s="2">
        <v>110</v>
      </c>
      <c r="L680" s="2">
        <v>7</v>
      </c>
    </row>
    <row r="681" spans="1:12" ht="38.25" x14ac:dyDescent="0.2">
      <c r="A681" s="49">
        <v>111</v>
      </c>
      <c r="B681" s="20" t="s">
        <v>183</v>
      </c>
      <c r="C681" s="7" t="s">
        <v>123</v>
      </c>
      <c r="D681" s="6" t="s">
        <v>6</v>
      </c>
      <c r="E681" s="41">
        <v>1</v>
      </c>
      <c r="F681" s="23">
        <v>65816.28</v>
      </c>
      <c r="G681" s="12">
        <f t="shared" si="150"/>
        <v>77663.210399999996</v>
      </c>
      <c r="H681" s="43" t="s">
        <v>199</v>
      </c>
    </row>
    <row r="682" spans="1:12" x14ac:dyDescent="0.2">
      <c r="A682" s="49">
        <v>112</v>
      </c>
      <c r="B682" s="20" t="s">
        <v>184</v>
      </c>
      <c r="C682" s="7" t="s">
        <v>124</v>
      </c>
      <c r="D682" s="6" t="s">
        <v>6</v>
      </c>
      <c r="E682" s="41">
        <v>1</v>
      </c>
      <c r="F682" s="23">
        <v>1144.6400000000001</v>
      </c>
      <c r="G682" s="12">
        <f t="shared" si="150"/>
        <v>1350.6752000000001</v>
      </c>
      <c r="H682" s="43" t="s">
        <v>198</v>
      </c>
    </row>
    <row r="683" spans="1:12" x14ac:dyDescent="0.2">
      <c r="A683" s="50" t="str">
        <f t="shared" ref="A683:A688" si="173">(K683&amp;"."&amp;L683&amp;"")</f>
        <v>112.1</v>
      </c>
      <c r="B683" s="20" t="s">
        <v>184</v>
      </c>
      <c r="C683" s="7" t="s">
        <v>124</v>
      </c>
      <c r="D683" s="6" t="s">
        <v>6</v>
      </c>
      <c r="E683" s="41">
        <v>1</v>
      </c>
      <c r="F683" s="23">
        <v>1144.6400000000001</v>
      </c>
      <c r="G683" s="12">
        <f t="shared" ref="G683:G688" si="174">F683*1.18</f>
        <v>1350.6752000000001</v>
      </c>
      <c r="H683" s="43" t="s">
        <v>198</v>
      </c>
      <c r="K683" s="2">
        <v>112</v>
      </c>
      <c r="L683" s="2">
        <v>1</v>
      </c>
    </row>
    <row r="684" spans="1:12" x14ac:dyDescent="0.2">
      <c r="A684" s="50" t="str">
        <f t="shared" si="173"/>
        <v>112.2</v>
      </c>
      <c r="B684" s="20" t="s">
        <v>184</v>
      </c>
      <c r="C684" s="7" t="s">
        <v>124</v>
      </c>
      <c r="D684" s="6" t="s">
        <v>6</v>
      </c>
      <c r="E684" s="41">
        <v>1</v>
      </c>
      <c r="F684" s="23">
        <v>1144.6400000000001</v>
      </c>
      <c r="G684" s="12">
        <f t="shared" si="174"/>
        <v>1350.6752000000001</v>
      </c>
      <c r="H684" s="43" t="s">
        <v>198</v>
      </c>
      <c r="K684" s="2">
        <v>112</v>
      </c>
      <c r="L684" s="2">
        <v>2</v>
      </c>
    </row>
    <row r="685" spans="1:12" x14ac:dyDescent="0.2">
      <c r="A685" s="50" t="str">
        <f t="shared" si="173"/>
        <v>112.3</v>
      </c>
      <c r="B685" s="20" t="s">
        <v>184</v>
      </c>
      <c r="C685" s="7" t="s">
        <v>124</v>
      </c>
      <c r="D685" s="6" t="s">
        <v>6</v>
      </c>
      <c r="E685" s="41">
        <v>1</v>
      </c>
      <c r="F685" s="23">
        <v>1144.6400000000001</v>
      </c>
      <c r="G685" s="12">
        <f t="shared" si="174"/>
        <v>1350.6752000000001</v>
      </c>
      <c r="H685" s="43" t="s">
        <v>198</v>
      </c>
      <c r="K685" s="2">
        <v>112</v>
      </c>
      <c r="L685" s="2">
        <v>3</v>
      </c>
    </row>
    <row r="686" spans="1:12" x14ac:dyDescent="0.2">
      <c r="A686" s="50" t="str">
        <f t="shared" si="173"/>
        <v>112.4</v>
      </c>
      <c r="B686" s="20" t="s">
        <v>184</v>
      </c>
      <c r="C686" s="7" t="s">
        <v>124</v>
      </c>
      <c r="D686" s="6" t="s">
        <v>6</v>
      </c>
      <c r="E686" s="41">
        <v>1</v>
      </c>
      <c r="F686" s="23">
        <v>1144.6400000000001</v>
      </c>
      <c r="G686" s="12">
        <f t="shared" si="174"/>
        <v>1350.6752000000001</v>
      </c>
      <c r="H686" s="43" t="s">
        <v>198</v>
      </c>
      <c r="K686" s="2">
        <v>112</v>
      </c>
      <c r="L686" s="2">
        <v>4</v>
      </c>
    </row>
    <row r="687" spans="1:12" x14ac:dyDescent="0.2">
      <c r="A687" s="50" t="str">
        <f t="shared" si="173"/>
        <v>112.5</v>
      </c>
      <c r="B687" s="20" t="s">
        <v>184</v>
      </c>
      <c r="C687" s="7" t="s">
        <v>124</v>
      </c>
      <c r="D687" s="6" t="s">
        <v>6</v>
      </c>
      <c r="E687" s="41">
        <v>1</v>
      </c>
      <c r="F687" s="23">
        <v>1144.6400000000001</v>
      </c>
      <c r="G687" s="12">
        <f t="shared" si="174"/>
        <v>1350.6752000000001</v>
      </c>
      <c r="H687" s="43" t="s">
        <v>198</v>
      </c>
      <c r="K687" s="2">
        <v>112</v>
      </c>
      <c r="L687" s="2">
        <v>5</v>
      </c>
    </row>
    <row r="688" spans="1:12" x14ac:dyDescent="0.2">
      <c r="A688" s="50" t="str">
        <f t="shared" si="173"/>
        <v>112.6</v>
      </c>
      <c r="B688" s="20" t="s">
        <v>184</v>
      </c>
      <c r="C688" s="7" t="s">
        <v>124</v>
      </c>
      <c r="D688" s="6" t="s">
        <v>6</v>
      </c>
      <c r="E688" s="41">
        <v>1</v>
      </c>
      <c r="F688" s="23">
        <v>1144.6400000000001</v>
      </c>
      <c r="G688" s="12">
        <f t="shared" si="174"/>
        <v>1350.6752000000001</v>
      </c>
      <c r="H688" s="43" t="s">
        <v>198</v>
      </c>
      <c r="K688" s="2">
        <v>112</v>
      </c>
      <c r="L688" s="2">
        <v>6</v>
      </c>
    </row>
    <row r="689" spans="1:13" ht="38.25" x14ac:dyDescent="0.2">
      <c r="A689" s="49">
        <v>113</v>
      </c>
      <c r="B689" s="20" t="s">
        <v>185</v>
      </c>
      <c r="C689" s="7" t="s">
        <v>125</v>
      </c>
      <c r="D689" s="6" t="s">
        <v>6</v>
      </c>
      <c r="E689" s="41">
        <v>1</v>
      </c>
      <c r="F689" s="23">
        <v>761.49</v>
      </c>
      <c r="G689" s="12">
        <f t="shared" si="150"/>
        <v>898.55819999999994</v>
      </c>
      <c r="H689" s="43" t="s">
        <v>199</v>
      </c>
    </row>
    <row r="690" spans="1:13" ht="38.25" x14ac:dyDescent="0.2">
      <c r="A690" s="49">
        <v>114</v>
      </c>
      <c r="B690" s="22">
        <v>7735</v>
      </c>
      <c r="C690" s="7" t="s">
        <v>126</v>
      </c>
      <c r="D690" s="6" t="s">
        <v>6</v>
      </c>
      <c r="E690" s="41">
        <v>1</v>
      </c>
      <c r="F690" s="23">
        <v>203.69</v>
      </c>
      <c r="G690" s="12">
        <f t="shared" si="150"/>
        <v>240.35419999999999</v>
      </c>
      <c r="H690" s="43" t="s">
        <v>199</v>
      </c>
    </row>
    <row r="691" spans="1:13" ht="38.25" x14ac:dyDescent="0.2">
      <c r="A691" s="50" t="str">
        <f t="shared" ref="A691:A694" si="175">(K691&amp;"."&amp;L691&amp;"")</f>
        <v>114.1</v>
      </c>
      <c r="B691" s="22">
        <v>7735</v>
      </c>
      <c r="C691" s="7" t="s">
        <v>126</v>
      </c>
      <c r="D691" s="6" t="s">
        <v>6</v>
      </c>
      <c r="E691" s="41">
        <v>1</v>
      </c>
      <c r="F691" s="23">
        <v>203.69</v>
      </c>
      <c r="G691" s="12">
        <f t="shared" ref="G691:G694" si="176">F691*1.18</f>
        <v>240.35419999999999</v>
      </c>
      <c r="H691" s="43" t="s">
        <v>199</v>
      </c>
      <c r="K691" s="2">
        <v>114</v>
      </c>
      <c r="L691" s="2">
        <v>1</v>
      </c>
    </row>
    <row r="692" spans="1:13" ht="38.25" x14ac:dyDescent="0.2">
      <c r="A692" s="50" t="str">
        <f t="shared" si="175"/>
        <v>114.2</v>
      </c>
      <c r="B692" s="22">
        <v>7735</v>
      </c>
      <c r="C692" s="7" t="s">
        <v>126</v>
      </c>
      <c r="D692" s="6" t="s">
        <v>6</v>
      </c>
      <c r="E692" s="41">
        <v>1</v>
      </c>
      <c r="F692" s="23">
        <v>203.69</v>
      </c>
      <c r="G692" s="12">
        <f t="shared" si="176"/>
        <v>240.35419999999999</v>
      </c>
      <c r="H692" s="43" t="s">
        <v>199</v>
      </c>
      <c r="K692" s="2">
        <v>114</v>
      </c>
      <c r="L692" s="2">
        <v>2</v>
      </c>
    </row>
    <row r="693" spans="1:13" ht="38.25" x14ac:dyDescent="0.2">
      <c r="A693" s="50" t="str">
        <f t="shared" si="175"/>
        <v>114.3</v>
      </c>
      <c r="B693" s="22">
        <v>7735</v>
      </c>
      <c r="C693" s="7" t="s">
        <v>126</v>
      </c>
      <c r="D693" s="6" t="s">
        <v>6</v>
      </c>
      <c r="E693" s="41">
        <v>1</v>
      </c>
      <c r="F693" s="23">
        <v>203.69</v>
      </c>
      <c r="G693" s="12">
        <f t="shared" si="176"/>
        <v>240.35419999999999</v>
      </c>
      <c r="H693" s="43" t="s">
        <v>199</v>
      </c>
      <c r="K693" s="2">
        <v>114</v>
      </c>
      <c r="L693" s="2">
        <v>3</v>
      </c>
    </row>
    <row r="694" spans="1:13" ht="38.25" x14ac:dyDescent="0.2">
      <c r="A694" s="50" t="str">
        <f t="shared" si="175"/>
        <v>114.4</v>
      </c>
      <c r="B694" s="22">
        <v>7735</v>
      </c>
      <c r="C694" s="7" t="s">
        <v>126</v>
      </c>
      <c r="D694" s="6" t="s">
        <v>6</v>
      </c>
      <c r="E694" s="41">
        <v>1</v>
      </c>
      <c r="F694" s="23">
        <v>203.69</v>
      </c>
      <c r="G694" s="12">
        <f t="shared" si="176"/>
        <v>240.35419999999999</v>
      </c>
      <c r="H694" s="43" t="s">
        <v>199</v>
      </c>
      <c r="K694" s="2">
        <v>114</v>
      </c>
      <c r="L694" s="2">
        <v>4</v>
      </c>
    </row>
    <row r="695" spans="1:13" x14ac:dyDescent="0.2">
      <c r="A695" s="49">
        <v>115</v>
      </c>
      <c r="B695" s="21">
        <v>-19339</v>
      </c>
      <c r="C695" s="7" t="s">
        <v>127</v>
      </c>
      <c r="D695" s="6" t="s">
        <v>6</v>
      </c>
      <c r="E695" s="41">
        <v>1</v>
      </c>
      <c r="F695" s="23">
        <v>675.1</v>
      </c>
      <c r="G695" s="12">
        <f t="shared" si="150"/>
        <v>796.61799999999994</v>
      </c>
      <c r="H695" s="43" t="s">
        <v>197</v>
      </c>
    </row>
    <row r="696" spans="1:13" ht="38.25" x14ac:dyDescent="0.2">
      <c r="A696" s="49">
        <v>116</v>
      </c>
      <c r="B696" s="20" t="s">
        <v>186</v>
      </c>
      <c r="C696" s="7" t="s">
        <v>128</v>
      </c>
      <c r="D696" s="6" t="s">
        <v>6</v>
      </c>
      <c r="E696" s="41">
        <v>1</v>
      </c>
      <c r="F696" s="23">
        <v>327.66000000000003</v>
      </c>
      <c r="G696" s="12">
        <f t="shared" si="150"/>
        <v>386.6388</v>
      </c>
      <c r="H696" s="43" t="s">
        <v>199</v>
      </c>
    </row>
    <row r="697" spans="1:13" ht="38.25" x14ac:dyDescent="0.2">
      <c r="A697" s="50" t="str">
        <f t="shared" ref="A697" si="177">(K697&amp;"."&amp;L697&amp;"")</f>
        <v>116.1</v>
      </c>
      <c r="B697" s="20" t="s">
        <v>186</v>
      </c>
      <c r="C697" s="7" t="s">
        <v>128</v>
      </c>
      <c r="D697" s="6" t="s">
        <v>6</v>
      </c>
      <c r="E697" s="41">
        <v>1</v>
      </c>
      <c r="F697" s="23">
        <v>327.66000000000003</v>
      </c>
      <c r="G697" s="12">
        <f t="shared" ref="G697" si="178">F697*1.18</f>
        <v>386.6388</v>
      </c>
      <c r="H697" s="43" t="s">
        <v>199</v>
      </c>
      <c r="K697" s="2">
        <v>116</v>
      </c>
      <c r="L697" s="2">
        <v>1</v>
      </c>
      <c r="M697" s="2">
        <v>1</v>
      </c>
    </row>
    <row r="698" spans="1:13" ht="38.25" x14ac:dyDescent="0.2">
      <c r="A698" s="49">
        <v>117</v>
      </c>
      <c r="B698" s="22">
        <v>9446</v>
      </c>
      <c r="C698" s="7" t="s">
        <v>129</v>
      </c>
      <c r="D698" s="6" t="s">
        <v>6</v>
      </c>
      <c r="E698" s="41">
        <v>1</v>
      </c>
      <c r="F698" s="23">
        <v>120.9</v>
      </c>
      <c r="G698" s="12">
        <f t="shared" si="150"/>
        <v>142.66200000000001</v>
      </c>
      <c r="H698" s="43" t="s">
        <v>199</v>
      </c>
    </row>
    <row r="699" spans="1:13" ht="38.25" x14ac:dyDescent="0.2">
      <c r="A699" s="50" t="str">
        <f t="shared" ref="A699" si="179">(K699&amp;"."&amp;L699&amp;"")</f>
        <v>117.1</v>
      </c>
      <c r="B699" s="22">
        <v>9446</v>
      </c>
      <c r="C699" s="7" t="s">
        <v>129</v>
      </c>
      <c r="D699" s="6" t="s">
        <v>6</v>
      </c>
      <c r="E699" s="41">
        <v>1</v>
      </c>
      <c r="F699" s="23">
        <v>120.9</v>
      </c>
      <c r="G699" s="12">
        <f t="shared" ref="G699" si="180">F699*1.18</f>
        <v>142.66200000000001</v>
      </c>
      <c r="H699" s="43" t="s">
        <v>199</v>
      </c>
      <c r="K699" s="2">
        <v>117</v>
      </c>
      <c r="L699" s="2">
        <v>1</v>
      </c>
    </row>
    <row r="700" spans="1:13" ht="38.25" x14ac:dyDescent="0.2">
      <c r="A700" s="49">
        <v>118</v>
      </c>
      <c r="B700" s="22">
        <v>15221</v>
      </c>
      <c r="C700" s="7" t="s">
        <v>129</v>
      </c>
      <c r="D700" s="6" t="s">
        <v>6</v>
      </c>
      <c r="E700" s="41">
        <v>1</v>
      </c>
      <c r="F700" s="23">
        <v>1634.47</v>
      </c>
      <c r="G700" s="12">
        <f t="shared" si="150"/>
        <v>1928.6745999999998</v>
      </c>
      <c r="H700" s="43" t="s">
        <v>199</v>
      </c>
    </row>
    <row r="701" spans="1:13" ht="38.25" x14ac:dyDescent="0.2">
      <c r="A701" s="50" t="str">
        <f t="shared" ref="A701" si="181">(K701&amp;"."&amp;L701&amp;"")</f>
        <v>118.1</v>
      </c>
      <c r="B701" s="22">
        <v>15221</v>
      </c>
      <c r="C701" s="7" t="s">
        <v>129</v>
      </c>
      <c r="D701" s="6" t="s">
        <v>6</v>
      </c>
      <c r="E701" s="41">
        <v>1</v>
      </c>
      <c r="F701" s="23">
        <v>1634.47</v>
      </c>
      <c r="G701" s="12">
        <f t="shared" ref="G701" si="182">F701*1.18</f>
        <v>1928.6745999999998</v>
      </c>
      <c r="H701" s="43" t="s">
        <v>199</v>
      </c>
      <c r="K701" s="2">
        <v>118</v>
      </c>
      <c r="L701" s="2">
        <v>1</v>
      </c>
    </row>
    <row r="702" spans="1:13" ht="38.25" x14ac:dyDescent="0.2">
      <c r="A702" s="49">
        <v>119</v>
      </c>
      <c r="B702" s="22">
        <v>28391</v>
      </c>
      <c r="C702" s="7" t="s">
        <v>130</v>
      </c>
      <c r="D702" s="6" t="s">
        <v>6</v>
      </c>
      <c r="E702" s="41">
        <v>1</v>
      </c>
      <c r="F702" s="23">
        <v>114.09</v>
      </c>
      <c r="G702" s="12">
        <f t="shared" si="150"/>
        <v>134.62619999999998</v>
      </c>
      <c r="H702" s="43" t="s">
        <v>199</v>
      </c>
    </row>
    <row r="703" spans="1:13" x14ac:dyDescent="0.2">
      <c r="A703" s="49">
        <v>120</v>
      </c>
      <c r="B703" s="22">
        <v>30405</v>
      </c>
      <c r="C703" s="7" t="s">
        <v>130</v>
      </c>
      <c r="D703" s="6" t="s">
        <v>6</v>
      </c>
      <c r="E703" s="41">
        <v>1</v>
      </c>
      <c r="F703" s="23">
        <v>148.47</v>
      </c>
      <c r="G703" s="12">
        <f t="shared" si="150"/>
        <v>175.19459999999998</v>
      </c>
      <c r="H703" s="43" t="s">
        <v>198</v>
      </c>
    </row>
    <row r="704" spans="1:13" x14ac:dyDescent="0.2">
      <c r="A704" s="50" t="str">
        <f t="shared" ref="A704:A711" si="183">(K704&amp;"."&amp;L704&amp;"")</f>
        <v>120.1</v>
      </c>
      <c r="B704" s="22">
        <v>30405</v>
      </c>
      <c r="C704" s="7" t="s">
        <v>130</v>
      </c>
      <c r="D704" s="6" t="s">
        <v>6</v>
      </c>
      <c r="E704" s="41">
        <v>1</v>
      </c>
      <c r="F704" s="23">
        <v>148.47</v>
      </c>
      <c r="G704" s="12">
        <f t="shared" ref="G704:G711" si="184">F704*1.18</f>
        <v>175.19459999999998</v>
      </c>
      <c r="H704" s="43" t="s">
        <v>198</v>
      </c>
      <c r="K704" s="2">
        <v>120</v>
      </c>
      <c r="L704" s="2">
        <v>1</v>
      </c>
    </row>
    <row r="705" spans="1:12" x14ac:dyDescent="0.2">
      <c r="A705" s="50" t="str">
        <f t="shared" si="183"/>
        <v>120.2</v>
      </c>
      <c r="B705" s="22">
        <v>30405</v>
      </c>
      <c r="C705" s="7" t="s">
        <v>130</v>
      </c>
      <c r="D705" s="6" t="s">
        <v>6</v>
      </c>
      <c r="E705" s="41">
        <v>1</v>
      </c>
      <c r="F705" s="23">
        <v>148.47</v>
      </c>
      <c r="G705" s="12">
        <f t="shared" si="184"/>
        <v>175.19459999999998</v>
      </c>
      <c r="H705" s="43" t="s">
        <v>198</v>
      </c>
      <c r="K705" s="2">
        <v>120</v>
      </c>
      <c r="L705" s="2">
        <v>2</v>
      </c>
    </row>
    <row r="706" spans="1:12" x14ac:dyDescent="0.2">
      <c r="A706" s="50" t="str">
        <f t="shared" si="183"/>
        <v>120.3</v>
      </c>
      <c r="B706" s="22">
        <v>30405</v>
      </c>
      <c r="C706" s="7" t="s">
        <v>130</v>
      </c>
      <c r="D706" s="6" t="s">
        <v>6</v>
      </c>
      <c r="E706" s="41">
        <v>1</v>
      </c>
      <c r="F706" s="23">
        <v>148.47</v>
      </c>
      <c r="G706" s="12">
        <f t="shared" si="184"/>
        <v>175.19459999999998</v>
      </c>
      <c r="H706" s="43" t="s">
        <v>198</v>
      </c>
      <c r="K706" s="2">
        <v>120</v>
      </c>
      <c r="L706" s="2">
        <v>3</v>
      </c>
    </row>
    <row r="707" spans="1:12" x14ac:dyDescent="0.2">
      <c r="A707" s="50" t="str">
        <f t="shared" si="183"/>
        <v>120.4</v>
      </c>
      <c r="B707" s="22">
        <v>30405</v>
      </c>
      <c r="C707" s="7" t="s">
        <v>130</v>
      </c>
      <c r="D707" s="6" t="s">
        <v>6</v>
      </c>
      <c r="E707" s="41">
        <v>1</v>
      </c>
      <c r="F707" s="23">
        <v>148.47</v>
      </c>
      <c r="G707" s="12">
        <f t="shared" si="184"/>
        <v>175.19459999999998</v>
      </c>
      <c r="H707" s="43" t="s">
        <v>198</v>
      </c>
      <c r="K707" s="2">
        <v>120</v>
      </c>
      <c r="L707" s="2">
        <v>4</v>
      </c>
    </row>
    <row r="708" spans="1:12" x14ac:dyDescent="0.2">
      <c r="A708" s="50" t="str">
        <f t="shared" si="183"/>
        <v>120.5</v>
      </c>
      <c r="B708" s="22">
        <v>30405</v>
      </c>
      <c r="C708" s="7" t="s">
        <v>130</v>
      </c>
      <c r="D708" s="6" t="s">
        <v>6</v>
      </c>
      <c r="E708" s="41">
        <v>1</v>
      </c>
      <c r="F708" s="23">
        <v>148.47</v>
      </c>
      <c r="G708" s="12">
        <f t="shared" si="184"/>
        <v>175.19459999999998</v>
      </c>
      <c r="H708" s="43" t="s">
        <v>198</v>
      </c>
      <c r="K708" s="2">
        <v>120</v>
      </c>
      <c r="L708" s="2">
        <v>5</v>
      </c>
    </row>
    <row r="709" spans="1:12" x14ac:dyDescent="0.2">
      <c r="A709" s="50" t="str">
        <f t="shared" si="183"/>
        <v>120.6</v>
      </c>
      <c r="B709" s="22">
        <v>30405</v>
      </c>
      <c r="C709" s="7" t="s">
        <v>130</v>
      </c>
      <c r="D709" s="6" t="s">
        <v>6</v>
      </c>
      <c r="E709" s="41">
        <v>1</v>
      </c>
      <c r="F709" s="23">
        <v>148.47</v>
      </c>
      <c r="G709" s="12">
        <f t="shared" si="184"/>
        <v>175.19459999999998</v>
      </c>
      <c r="H709" s="43" t="s">
        <v>198</v>
      </c>
      <c r="K709" s="2">
        <v>120</v>
      </c>
      <c r="L709" s="2">
        <v>6</v>
      </c>
    </row>
    <row r="710" spans="1:12" x14ac:dyDescent="0.2">
      <c r="A710" s="50" t="str">
        <f t="shared" si="183"/>
        <v>120.7</v>
      </c>
      <c r="B710" s="22">
        <v>30405</v>
      </c>
      <c r="C710" s="7" t="s">
        <v>130</v>
      </c>
      <c r="D710" s="6" t="s">
        <v>6</v>
      </c>
      <c r="E710" s="41">
        <v>1</v>
      </c>
      <c r="F710" s="23">
        <v>148.47</v>
      </c>
      <c r="G710" s="12">
        <f t="shared" si="184"/>
        <v>175.19459999999998</v>
      </c>
      <c r="H710" s="43" t="s">
        <v>198</v>
      </c>
      <c r="K710" s="2">
        <v>120</v>
      </c>
      <c r="L710" s="2">
        <v>7</v>
      </c>
    </row>
    <row r="711" spans="1:12" x14ac:dyDescent="0.2">
      <c r="A711" s="50" t="str">
        <f t="shared" si="183"/>
        <v>120.8</v>
      </c>
      <c r="B711" s="22">
        <v>30405</v>
      </c>
      <c r="C711" s="7" t="s">
        <v>130</v>
      </c>
      <c r="D711" s="6" t="s">
        <v>6</v>
      </c>
      <c r="E711" s="41">
        <v>1</v>
      </c>
      <c r="F711" s="23">
        <v>148.47</v>
      </c>
      <c r="G711" s="12">
        <f t="shared" si="184"/>
        <v>175.19459999999998</v>
      </c>
      <c r="H711" s="43" t="s">
        <v>198</v>
      </c>
      <c r="K711" s="2">
        <v>120</v>
      </c>
      <c r="L711" s="2">
        <v>8</v>
      </c>
    </row>
    <row r="712" spans="1:12" x14ac:dyDescent="0.2">
      <c r="A712" s="49">
        <v>121</v>
      </c>
      <c r="B712" s="22">
        <v>29404</v>
      </c>
      <c r="C712" s="7" t="s">
        <v>131</v>
      </c>
      <c r="D712" s="6" t="s">
        <v>6</v>
      </c>
      <c r="E712" s="41">
        <v>1</v>
      </c>
      <c r="F712" s="23">
        <v>131.88</v>
      </c>
      <c r="G712" s="12">
        <f t="shared" si="150"/>
        <v>155.61839999999998</v>
      </c>
      <c r="H712" s="43" t="s">
        <v>198</v>
      </c>
    </row>
    <row r="713" spans="1:12" x14ac:dyDescent="0.2">
      <c r="A713" s="50" t="str">
        <f t="shared" ref="A713:A716" si="185">(K713&amp;"."&amp;L713&amp;"")</f>
        <v>121.1</v>
      </c>
      <c r="B713" s="22">
        <v>29404</v>
      </c>
      <c r="C713" s="7" t="s">
        <v>131</v>
      </c>
      <c r="D713" s="6" t="s">
        <v>6</v>
      </c>
      <c r="E713" s="41">
        <v>1</v>
      </c>
      <c r="F713" s="23">
        <v>131.88</v>
      </c>
      <c r="G713" s="12">
        <f t="shared" ref="G713:G716" si="186">F713*1.18</f>
        <v>155.61839999999998</v>
      </c>
      <c r="H713" s="43" t="s">
        <v>198</v>
      </c>
      <c r="K713" s="2">
        <v>121</v>
      </c>
      <c r="L713" s="2">
        <v>1</v>
      </c>
    </row>
    <row r="714" spans="1:12" x14ac:dyDescent="0.2">
      <c r="A714" s="50" t="str">
        <f t="shared" si="185"/>
        <v>121.2</v>
      </c>
      <c r="B714" s="22">
        <v>29404</v>
      </c>
      <c r="C714" s="7" t="s">
        <v>131</v>
      </c>
      <c r="D714" s="6" t="s">
        <v>6</v>
      </c>
      <c r="E714" s="41">
        <v>1</v>
      </c>
      <c r="F714" s="23">
        <v>131.88</v>
      </c>
      <c r="G714" s="12">
        <f t="shared" si="186"/>
        <v>155.61839999999998</v>
      </c>
      <c r="H714" s="43" t="s">
        <v>198</v>
      </c>
      <c r="K714" s="2">
        <v>121</v>
      </c>
      <c r="L714" s="2">
        <v>2</v>
      </c>
    </row>
    <row r="715" spans="1:12" x14ac:dyDescent="0.2">
      <c r="A715" s="50" t="str">
        <f t="shared" si="185"/>
        <v>121.3</v>
      </c>
      <c r="B715" s="22">
        <v>29404</v>
      </c>
      <c r="C715" s="7" t="s">
        <v>131</v>
      </c>
      <c r="D715" s="6" t="s">
        <v>6</v>
      </c>
      <c r="E715" s="41">
        <v>1</v>
      </c>
      <c r="F715" s="23">
        <v>131.88</v>
      </c>
      <c r="G715" s="12">
        <f t="shared" si="186"/>
        <v>155.61839999999998</v>
      </c>
      <c r="H715" s="43" t="s">
        <v>198</v>
      </c>
      <c r="K715" s="2">
        <v>121</v>
      </c>
      <c r="L715" s="2">
        <v>3</v>
      </c>
    </row>
    <row r="716" spans="1:12" x14ac:dyDescent="0.2">
      <c r="A716" s="50" t="str">
        <f t="shared" si="185"/>
        <v>121.4</v>
      </c>
      <c r="B716" s="22">
        <v>29404</v>
      </c>
      <c r="C716" s="7" t="s">
        <v>131</v>
      </c>
      <c r="D716" s="6" t="s">
        <v>6</v>
      </c>
      <c r="E716" s="41">
        <v>1</v>
      </c>
      <c r="F716" s="23">
        <v>131.88</v>
      </c>
      <c r="G716" s="12">
        <f t="shared" si="186"/>
        <v>155.61839999999998</v>
      </c>
      <c r="H716" s="43" t="s">
        <v>198</v>
      </c>
      <c r="K716" s="2">
        <v>121</v>
      </c>
      <c r="L716" s="2">
        <v>4</v>
      </c>
    </row>
    <row r="717" spans="1:12" x14ac:dyDescent="0.2">
      <c r="A717" s="49">
        <v>122</v>
      </c>
      <c r="B717" s="21">
        <v>-19340</v>
      </c>
      <c r="C717" s="7" t="s">
        <v>131</v>
      </c>
      <c r="D717" s="6" t="s">
        <v>6</v>
      </c>
      <c r="E717" s="41">
        <v>1</v>
      </c>
      <c r="F717" s="23">
        <v>132.87</v>
      </c>
      <c r="G717" s="12">
        <f t="shared" si="150"/>
        <v>156.78659999999999</v>
      </c>
      <c r="H717" s="43" t="s">
        <v>198</v>
      </c>
    </row>
    <row r="718" spans="1:12" x14ac:dyDescent="0.2">
      <c r="A718" s="50" t="str">
        <f t="shared" ref="A718:A720" si="187">(K718&amp;"."&amp;L718&amp;"")</f>
        <v>122.1</v>
      </c>
      <c r="B718" s="21">
        <v>-19340</v>
      </c>
      <c r="C718" s="7" t="s">
        <v>131</v>
      </c>
      <c r="D718" s="6" t="s">
        <v>6</v>
      </c>
      <c r="E718" s="41">
        <v>1</v>
      </c>
      <c r="F718" s="23">
        <v>132.87</v>
      </c>
      <c r="G718" s="12">
        <f t="shared" ref="G718:G720" si="188">F718*1.18</f>
        <v>156.78659999999999</v>
      </c>
      <c r="H718" s="43" t="s">
        <v>198</v>
      </c>
      <c r="K718" s="2">
        <v>122</v>
      </c>
      <c r="L718" s="2">
        <v>1</v>
      </c>
    </row>
    <row r="719" spans="1:12" x14ac:dyDescent="0.2">
      <c r="A719" s="50" t="str">
        <f t="shared" si="187"/>
        <v>122.2</v>
      </c>
      <c r="B719" s="21">
        <v>-19340</v>
      </c>
      <c r="C719" s="7" t="s">
        <v>131</v>
      </c>
      <c r="D719" s="6" t="s">
        <v>6</v>
      </c>
      <c r="E719" s="41">
        <v>1</v>
      </c>
      <c r="F719" s="23">
        <v>132.87</v>
      </c>
      <c r="G719" s="12">
        <f t="shared" si="188"/>
        <v>156.78659999999999</v>
      </c>
      <c r="H719" s="43" t="s">
        <v>198</v>
      </c>
      <c r="K719" s="2">
        <v>122</v>
      </c>
      <c r="L719" s="2">
        <v>2</v>
      </c>
    </row>
    <row r="720" spans="1:12" x14ac:dyDescent="0.2">
      <c r="A720" s="50" t="str">
        <f t="shared" si="187"/>
        <v>122.3</v>
      </c>
      <c r="B720" s="21">
        <v>-19340</v>
      </c>
      <c r="C720" s="7" t="s">
        <v>131</v>
      </c>
      <c r="D720" s="6" t="s">
        <v>6</v>
      </c>
      <c r="E720" s="41">
        <v>1</v>
      </c>
      <c r="F720" s="23">
        <v>132.87</v>
      </c>
      <c r="G720" s="12">
        <f t="shared" si="188"/>
        <v>156.78659999999999</v>
      </c>
      <c r="H720" s="43" t="s">
        <v>198</v>
      </c>
      <c r="K720" s="2">
        <v>122</v>
      </c>
      <c r="L720" s="2">
        <v>3</v>
      </c>
    </row>
    <row r="721" spans="1:12" ht="38.25" x14ac:dyDescent="0.2">
      <c r="A721" s="49">
        <v>123</v>
      </c>
      <c r="B721" s="20" t="s">
        <v>187</v>
      </c>
      <c r="C721" s="7" t="s">
        <v>132</v>
      </c>
      <c r="D721" s="6" t="s">
        <v>6</v>
      </c>
      <c r="E721" s="41">
        <v>1</v>
      </c>
      <c r="F721" s="23">
        <v>2067.16</v>
      </c>
      <c r="G721" s="12">
        <f t="shared" si="150"/>
        <v>2439.2487999999998</v>
      </c>
      <c r="H721" s="43" t="s">
        <v>199</v>
      </c>
    </row>
    <row r="722" spans="1:12" ht="38.25" x14ac:dyDescent="0.2">
      <c r="A722" s="50" t="str">
        <f t="shared" ref="A722:A723" si="189">(K722&amp;"."&amp;L722&amp;"")</f>
        <v>123.1</v>
      </c>
      <c r="B722" s="20" t="s">
        <v>187</v>
      </c>
      <c r="C722" s="7" t="s">
        <v>132</v>
      </c>
      <c r="D722" s="6" t="s">
        <v>6</v>
      </c>
      <c r="E722" s="41">
        <v>1</v>
      </c>
      <c r="F722" s="23">
        <v>2067.16</v>
      </c>
      <c r="G722" s="12">
        <f t="shared" ref="G722:G723" si="190">F722*1.18</f>
        <v>2439.2487999999998</v>
      </c>
      <c r="H722" s="43" t="s">
        <v>199</v>
      </c>
      <c r="K722" s="2">
        <v>123</v>
      </c>
      <c r="L722" s="2">
        <v>1</v>
      </c>
    </row>
    <row r="723" spans="1:12" ht="38.25" x14ac:dyDescent="0.2">
      <c r="A723" s="50" t="str">
        <f t="shared" si="189"/>
        <v>123.2</v>
      </c>
      <c r="B723" s="20" t="s">
        <v>187</v>
      </c>
      <c r="C723" s="7" t="s">
        <v>132</v>
      </c>
      <c r="D723" s="6" t="s">
        <v>6</v>
      </c>
      <c r="E723" s="41">
        <v>1</v>
      </c>
      <c r="F723" s="23">
        <v>2067.16</v>
      </c>
      <c r="G723" s="12">
        <f t="shared" si="190"/>
        <v>2439.2487999999998</v>
      </c>
      <c r="H723" s="43" t="s">
        <v>199</v>
      </c>
      <c r="K723" s="2">
        <v>123</v>
      </c>
      <c r="L723" s="2">
        <v>2</v>
      </c>
    </row>
    <row r="724" spans="1:12" x14ac:dyDescent="0.2">
      <c r="A724" s="49">
        <v>124</v>
      </c>
      <c r="B724" s="22">
        <v>27545</v>
      </c>
      <c r="C724" s="7" t="s">
        <v>133</v>
      </c>
      <c r="D724" s="6" t="s">
        <v>6</v>
      </c>
      <c r="E724" s="41">
        <v>1</v>
      </c>
      <c r="F724" s="23">
        <v>7440.05</v>
      </c>
      <c r="G724" s="12">
        <f t="shared" si="150"/>
        <v>8779.259</v>
      </c>
      <c r="H724" s="43" t="s">
        <v>198</v>
      </c>
    </row>
    <row r="725" spans="1:12" x14ac:dyDescent="0.2">
      <c r="A725" s="50" t="str">
        <f t="shared" ref="A725:A726" si="191">(K725&amp;"."&amp;L725&amp;"")</f>
        <v>124.1</v>
      </c>
      <c r="B725" s="22">
        <v>27545</v>
      </c>
      <c r="C725" s="7" t="s">
        <v>133</v>
      </c>
      <c r="D725" s="6" t="s">
        <v>6</v>
      </c>
      <c r="E725" s="41">
        <v>1</v>
      </c>
      <c r="F725" s="23">
        <v>7440.05</v>
      </c>
      <c r="G725" s="12">
        <f t="shared" ref="G725:G726" si="192">F725*1.18</f>
        <v>8779.259</v>
      </c>
      <c r="H725" s="43" t="s">
        <v>198</v>
      </c>
      <c r="K725" s="2">
        <v>124</v>
      </c>
      <c r="L725" s="2">
        <v>1</v>
      </c>
    </row>
    <row r="726" spans="1:12" x14ac:dyDescent="0.2">
      <c r="A726" s="50" t="str">
        <f t="shared" si="191"/>
        <v>124.2</v>
      </c>
      <c r="B726" s="22">
        <v>27545</v>
      </c>
      <c r="C726" s="7" t="s">
        <v>133</v>
      </c>
      <c r="D726" s="6" t="s">
        <v>6</v>
      </c>
      <c r="E726" s="41">
        <v>1</v>
      </c>
      <c r="F726" s="23">
        <v>7440.05</v>
      </c>
      <c r="G726" s="12">
        <f t="shared" si="192"/>
        <v>8779.259</v>
      </c>
      <c r="H726" s="43" t="s">
        <v>198</v>
      </c>
      <c r="K726" s="2">
        <v>124</v>
      </c>
      <c r="L726" s="2">
        <v>2</v>
      </c>
    </row>
    <row r="727" spans="1:12" x14ac:dyDescent="0.2">
      <c r="A727" s="49">
        <v>125</v>
      </c>
      <c r="B727" s="20" t="s">
        <v>188</v>
      </c>
      <c r="C727" s="7" t="s">
        <v>134</v>
      </c>
      <c r="D727" s="6" t="s">
        <v>6</v>
      </c>
      <c r="E727" s="41">
        <v>1</v>
      </c>
      <c r="F727" s="23">
        <v>9208.24</v>
      </c>
      <c r="G727" s="12">
        <f t="shared" si="150"/>
        <v>10865.723199999999</v>
      </c>
      <c r="H727" s="43" t="s">
        <v>198</v>
      </c>
    </row>
    <row r="728" spans="1:12" x14ac:dyDescent="0.2">
      <c r="A728" s="49">
        <v>126</v>
      </c>
      <c r="B728" s="22">
        <v>27564</v>
      </c>
      <c r="C728" s="7" t="s">
        <v>134</v>
      </c>
      <c r="D728" s="6" t="s">
        <v>6</v>
      </c>
      <c r="E728" s="41">
        <v>1</v>
      </c>
      <c r="F728" s="23">
        <v>6275.78</v>
      </c>
      <c r="G728" s="12">
        <f t="shared" si="150"/>
        <v>7405.4203999999991</v>
      </c>
      <c r="H728" s="43" t="s">
        <v>198</v>
      </c>
    </row>
    <row r="729" spans="1:12" x14ac:dyDescent="0.2">
      <c r="A729" s="49">
        <v>127</v>
      </c>
      <c r="B729" s="22">
        <v>31215</v>
      </c>
      <c r="C729" s="7" t="s">
        <v>134</v>
      </c>
      <c r="D729" s="6" t="s">
        <v>6</v>
      </c>
      <c r="E729" s="41">
        <v>1</v>
      </c>
      <c r="F729" s="23">
        <v>7571.96</v>
      </c>
      <c r="G729" s="12">
        <f t="shared" si="150"/>
        <v>8934.9128000000001</v>
      </c>
      <c r="H729" s="43" t="s">
        <v>198</v>
      </c>
    </row>
    <row r="730" spans="1:12" x14ac:dyDescent="0.2">
      <c r="A730" s="50" t="str">
        <f t="shared" ref="A730:A732" si="193">(K730&amp;"."&amp;L730&amp;"")</f>
        <v>127.1</v>
      </c>
      <c r="B730" s="22">
        <v>31215</v>
      </c>
      <c r="C730" s="7" t="s">
        <v>134</v>
      </c>
      <c r="D730" s="6" t="s">
        <v>6</v>
      </c>
      <c r="E730" s="41">
        <v>1</v>
      </c>
      <c r="F730" s="23">
        <v>7571.96</v>
      </c>
      <c r="G730" s="12">
        <f t="shared" ref="G730:G732" si="194">F730*1.18</f>
        <v>8934.9128000000001</v>
      </c>
      <c r="H730" s="43" t="s">
        <v>198</v>
      </c>
      <c r="K730" s="2">
        <v>127</v>
      </c>
      <c r="L730" s="2">
        <v>1</v>
      </c>
    </row>
    <row r="731" spans="1:12" x14ac:dyDescent="0.2">
      <c r="A731" s="50" t="str">
        <f t="shared" si="193"/>
        <v>127.2</v>
      </c>
      <c r="B731" s="22">
        <v>31215</v>
      </c>
      <c r="C731" s="7" t="s">
        <v>134</v>
      </c>
      <c r="D731" s="6" t="s">
        <v>6</v>
      </c>
      <c r="E731" s="41">
        <v>1</v>
      </c>
      <c r="F731" s="23">
        <v>7571.96</v>
      </c>
      <c r="G731" s="12">
        <f t="shared" si="194"/>
        <v>8934.9128000000001</v>
      </c>
      <c r="H731" s="43" t="s">
        <v>198</v>
      </c>
      <c r="K731" s="2">
        <v>127</v>
      </c>
      <c r="L731" s="2">
        <v>2</v>
      </c>
    </row>
    <row r="732" spans="1:12" x14ac:dyDescent="0.2">
      <c r="A732" s="50" t="str">
        <f t="shared" si="193"/>
        <v>127.3</v>
      </c>
      <c r="B732" s="22">
        <v>31215</v>
      </c>
      <c r="C732" s="7" t="s">
        <v>134</v>
      </c>
      <c r="D732" s="6" t="s">
        <v>6</v>
      </c>
      <c r="E732" s="41">
        <v>1</v>
      </c>
      <c r="F732" s="23">
        <v>7571.96</v>
      </c>
      <c r="G732" s="12">
        <f t="shared" si="194"/>
        <v>8934.9128000000001</v>
      </c>
      <c r="H732" s="43" t="s">
        <v>198</v>
      </c>
      <c r="K732" s="2">
        <v>127</v>
      </c>
      <c r="L732" s="2">
        <v>3</v>
      </c>
    </row>
    <row r="733" spans="1:12" x14ac:dyDescent="0.2">
      <c r="A733" s="49">
        <v>128</v>
      </c>
      <c r="B733" s="21">
        <v>-19341</v>
      </c>
      <c r="C733" s="7" t="s">
        <v>134</v>
      </c>
      <c r="D733" s="6" t="s">
        <v>6</v>
      </c>
      <c r="E733" s="41">
        <v>1</v>
      </c>
      <c r="F733" s="23">
        <v>9154.2099999999991</v>
      </c>
      <c r="G733" s="12">
        <f t="shared" ref="G733:G826" si="195">F733*1.18</f>
        <v>10801.967799999999</v>
      </c>
      <c r="H733" s="43" t="s">
        <v>198</v>
      </c>
    </row>
    <row r="734" spans="1:12" x14ac:dyDescent="0.2">
      <c r="A734" s="50" t="str">
        <f t="shared" ref="A734:A735" si="196">(K734&amp;"."&amp;L734&amp;"")</f>
        <v>128.1</v>
      </c>
      <c r="B734" s="21">
        <v>-19341</v>
      </c>
      <c r="C734" s="7" t="s">
        <v>134</v>
      </c>
      <c r="D734" s="6" t="s">
        <v>6</v>
      </c>
      <c r="E734" s="41">
        <v>1</v>
      </c>
      <c r="F734" s="23">
        <v>9154.2099999999991</v>
      </c>
      <c r="G734" s="12">
        <f t="shared" ref="G734:G735" si="197">F734*1.18</f>
        <v>10801.967799999999</v>
      </c>
      <c r="H734" s="43" t="s">
        <v>198</v>
      </c>
      <c r="K734" s="2">
        <v>128</v>
      </c>
      <c r="L734" s="2">
        <v>1</v>
      </c>
    </row>
    <row r="735" spans="1:12" x14ac:dyDescent="0.2">
      <c r="A735" s="50" t="str">
        <f t="shared" si="196"/>
        <v>128.2</v>
      </c>
      <c r="B735" s="21">
        <v>-19341</v>
      </c>
      <c r="C735" s="7" t="s">
        <v>134</v>
      </c>
      <c r="D735" s="6" t="s">
        <v>6</v>
      </c>
      <c r="E735" s="41">
        <v>1</v>
      </c>
      <c r="F735" s="23">
        <v>9154.2099999999991</v>
      </c>
      <c r="G735" s="12">
        <f t="shared" si="197"/>
        <v>10801.967799999999</v>
      </c>
      <c r="H735" s="43" t="s">
        <v>198</v>
      </c>
      <c r="K735" s="2">
        <v>128</v>
      </c>
      <c r="L735" s="2">
        <v>2</v>
      </c>
    </row>
    <row r="736" spans="1:12" ht="38.25" x14ac:dyDescent="0.2">
      <c r="A736" s="49">
        <v>129</v>
      </c>
      <c r="B736" s="22">
        <v>11548</v>
      </c>
      <c r="C736" s="7" t="s">
        <v>135</v>
      </c>
      <c r="D736" s="6" t="s">
        <v>6</v>
      </c>
      <c r="E736" s="41">
        <v>1</v>
      </c>
      <c r="F736" s="23">
        <v>296.23</v>
      </c>
      <c r="G736" s="12">
        <f t="shared" si="195"/>
        <v>349.5514</v>
      </c>
      <c r="H736" s="43" t="s">
        <v>199</v>
      </c>
    </row>
    <row r="737" spans="1:12" ht="38.25" x14ac:dyDescent="0.2">
      <c r="A737" s="50" t="str">
        <f t="shared" ref="A737:A780" si="198">(K737&amp;"."&amp;L737&amp;"")</f>
        <v>129.1</v>
      </c>
      <c r="B737" s="22">
        <v>11548</v>
      </c>
      <c r="C737" s="7" t="s">
        <v>135</v>
      </c>
      <c r="D737" s="6" t="s">
        <v>6</v>
      </c>
      <c r="E737" s="41">
        <v>1</v>
      </c>
      <c r="F737" s="23">
        <v>296.23</v>
      </c>
      <c r="G737" s="12">
        <f t="shared" ref="G737:G780" si="199">F737*1.18</f>
        <v>349.5514</v>
      </c>
      <c r="H737" s="43" t="s">
        <v>199</v>
      </c>
      <c r="K737" s="2">
        <v>129</v>
      </c>
      <c r="L737" s="2">
        <v>1</v>
      </c>
    </row>
    <row r="738" spans="1:12" ht="38.25" x14ac:dyDescent="0.2">
      <c r="A738" s="50" t="str">
        <f t="shared" si="198"/>
        <v>129.2</v>
      </c>
      <c r="B738" s="22">
        <v>11548</v>
      </c>
      <c r="C738" s="7" t="s">
        <v>135</v>
      </c>
      <c r="D738" s="6" t="s">
        <v>6</v>
      </c>
      <c r="E738" s="41">
        <v>1</v>
      </c>
      <c r="F738" s="23">
        <v>296.23</v>
      </c>
      <c r="G738" s="12">
        <f t="shared" si="199"/>
        <v>349.5514</v>
      </c>
      <c r="H738" s="43" t="s">
        <v>199</v>
      </c>
      <c r="K738" s="2">
        <v>129</v>
      </c>
      <c r="L738" s="2">
        <v>2</v>
      </c>
    </row>
    <row r="739" spans="1:12" ht="38.25" x14ac:dyDescent="0.2">
      <c r="A739" s="50" t="str">
        <f t="shared" si="198"/>
        <v>129.3</v>
      </c>
      <c r="B739" s="22">
        <v>11548</v>
      </c>
      <c r="C739" s="7" t="s">
        <v>135</v>
      </c>
      <c r="D739" s="6" t="s">
        <v>6</v>
      </c>
      <c r="E739" s="41">
        <v>1</v>
      </c>
      <c r="F739" s="23">
        <v>296.23</v>
      </c>
      <c r="G739" s="12">
        <f t="shared" si="199"/>
        <v>349.5514</v>
      </c>
      <c r="H739" s="43" t="s">
        <v>199</v>
      </c>
      <c r="K739" s="2">
        <v>129</v>
      </c>
      <c r="L739" s="2">
        <v>3</v>
      </c>
    </row>
    <row r="740" spans="1:12" ht="38.25" x14ac:dyDescent="0.2">
      <c r="A740" s="50" t="str">
        <f t="shared" si="198"/>
        <v>129.4</v>
      </c>
      <c r="B740" s="22">
        <v>11548</v>
      </c>
      <c r="C740" s="7" t="s">
        <v>135</v>
      </c>
      <c r="D740" s="6" t="s">
        <v>6</v>
      </c>
      <c r="E740" s="41">
        <v>1</v>
      </c>
      <c r="F740" s="23">
        <v>296.23</v>
      </c>
      <c r="G740" s="12">
        <f t="shared" si="199"/>
        <v>349.5514</v>
      </c>
      <c r="H740" s="43" t="s">
        <v>199</v>
      </c>
      <c r="K740" s="2">
        <v>129</v>
      </c>
      <c r="L740" s="2">
        <v>4</v>
      </c>
    </row>
    <row r="741" spans="1:12" ht="38.25" x14ac:dyDescent="0.2">
      <c r="A741" s="50" t="str">
        <f t="shared" si="198"/>
        <v>129.5</v>
      </c>
      <c r="B741" s="22">
        <v>11548</v>
      </c>
      <c r="C741" s="7" t="s">
        <v>135</v>
      </c>
      <c r="D741" s="6" t="s">
        <v>6</v>
      </c>
      <c r="E741" s="41">
        <v>1</v>
      </c>
      <c r="F741" s="23">
        <v>296.23</v>
      </c>
      <c r="G741" s="12">
        <f t="shared" si="199"/>
        <v>349.5514</v>
      </c>
      <c r="H741" s="43" t="s">
        <v>199</v>
      </c>
      <c r="K741" s="2">
        <v>129</v>
      </c>
      <c r="L741" s="2">
        <v>5</v>
      </c>
    </row>
    <row r="742" spans="1:12" ht="38.25" x14ac:dyDescent="0.2">
      <c r="A742" s="50" t="str">
        <f t="shared" si="198"/>
        <v>129.6</v>
      </c>
      <c r="B742" s="22">
        <v>11548</v>
      </c>
      <c r="C742" s="7" t="s">
        <v>135</v>
      </c>
      <c r="D742" s="6" t="s">
        <v>6</v>
      </c>
      <c r="E742" s="41">
        <v>1</v>
      </c>
      <c r="F742" s="23">
        <v>296.23</v>
      </c>
      <c r="G742" s="12">
        <f t="shared" si="199"/>
        <v>349.5514</v>
      </c>
      <c r="H742" s="43" t="s">
        <v>199</v>
      </c>
      <c r="K742" s="2">
        <v>129</v>
      </c>
      <c r="L742" s="2">
        <v>6</v>
      </c>
    </row>
    <row r="743" spans="1:12" ht="38.25" x14ac:dyDescent="0.2">
      <c r="A743" s="50" t="str">
        <f t="shared" si="198"/>
        <v>129.7</v>
      </c>
      <c r="B743" s="22">
        <v>11548</v>
      </c>
      <c r="C743" s="7" t="s">
        <v>135</v>
      </c>
      <c r="D743" s="6" t="s">
        <v>6</v>
      </c>
      <c r="E743" s="41">
        <v>1</v>
      </c>
      <c r="F743" s="23">
        <v>296.23</v>
      </c>
      <c r="G743" s="12">
        <f t="shared" si="199"/>
        <v>349.5514</v>
      </c>
      <c r="H743" s="43" t="s">
        <v>199</v>
      </c>
      <c r="K743" s="2">
        <v>129</v>
      </c>
      <c r="L743" s="2">
        <v>7</v>
      </c>
    </row>
    <row r="744" spans="1:12" ht="38.25" x14ac:dyDescent="0.2">
      <c r="A744" s="50" t="str">
        <f t="shared" si="198"/>
        <v>129.8</v>
      </c>
      <c r="B744" s="22">
        <v>11548</v>
      </c>
      <c r="C744" s="7" t="s">
        <v>135</v>
      </c>
      <c r="D744" s="6" t="s">
        <v>6</v>
      </c>
      <c r="E744" s="41">
        <v>1</v>
      </c>
      <c r="F744" s="23">
        <v>296.23</v>
      </c>
      <c r="G744" s="12">
        <f t="shared" si="199"/>
        <v>349.5514</v>
      </c>
      <c r="H744" s="43" t="s">
        <v>199</v>
      </c>
      <c r="K744" s="2">
        <v>129</v>
      </c>
      <c r="L744" s="2">
        <v>8</v>
      </c>
    </row>
    <row r="745" spans="1:12" ht="38.25" x14ac:dyDescent="0.2">
      <c r="A745" s="50" t="str">
        <f t="shared" si="198"/>
        <v>129.9</v>
      </c>
      <c r="B745" s="22">
        <v>11548</v>
      </c>
      <c r="C745" s="7" t="s">
        <v>135</v>
      </c>
      <c r="D745" s="6" t="s">
        <v>6</v>
      </c>
      <c r="E745" s="41">
        <v>1</v>
      </c>
      <c r="F745" s="23">
        <v>296.23</v>
      </c>
      <c r="G745" s="12">
        <f t="shared" si="199"/>
        <v>349.5514</v>
      </c>
      <c r="H745" s="43" t="s">
        <v>199</v>
      </c>
      <c r="K745" s="2">
        <v>129</v>
      </c>
      <c r="L745" s="2">
        <v>9</v>
      </c>
    </row>
    <row r="746" spans="1:12" ht="38.25" x14ac:dyDescent="0.2">
      <c r="A746" s="50" t="str">
        <f t="shared" si="198"/>
        <v>129.10</v>
      </c>
      <c r="B746" s="22">
        <v>11548</v>
      </c>
      <c r="C746" s="7" t="s">
        <v>135</v>
      </c>
      <c r="D746" s="6" t="s">
        <v>6</v>
      </c>
      <c r="E746" s="41">
        <v>1</v>
      </c>
      <c r="F746" s="23">
        <v>296.23</v>
      </c>
      <c r="G746" s="12">
        <f t="shared" si="199"/>
        <v>349.5514</v>
      </c>
      <c r="H746" s="43" t="s">
        <v>199</v>
      </c>
      <c r="K746" s="2">
        <v>129</v>
      </c>
      <c r="L746" s="2">
        <v>10</v>
      </c>
    </row>
    <row r="747" spans="1:12" ht="38.25" x14ac:dyDescent="0.2">
      <c r="A747" s="50" t="str">
        <f t="shared" si="198"/>
        <v>129.11</v>
      </c>
      <c r="B747" s="22">
        <v>11548</v>
      </c>
      <c r="C747" s="7" t="s">
        <v>135</v>
      </c>
      <c r="D747" s="6" t="s">
        <v>6</v>
      </c>
      <c r="E747" s="41">
        <v>1</v>
      </c>
      <c r="F747" s="23">
        <v>296.23</v>
      </c>
      <c r="G747" s="12">
        <f t="shared" si="199"/>
        <v>349.5514</v>
      </c>
      <c r="H747" s="43" t="s">
        <v>199</v>
      </c>
      <c r="K747" s="2">
        <v>129</v>
      </c>
      <c r="L747" s="2">
        <v>11</v>
      </c>
    </row>
    <row r="748" spans="1:12" ht="38.25" x14ac:dyDescent="0.2">
      <c r="A748" s="50" t="str">
        <f t="shared" si="198"/>
        <v>129.12</v>
      </c>
      <c r="B748" s="22">
        <v>11548</v>
      </c>
      <c r="C748" s="7" t="s">
        <v>135</v>
      </c>
      <c r="D748" s="6" t="s">
        <v>6</v>
      </c>
      <c r="E748" s="41">
        <v>1</v>
      </c>
      <c r="F748" s="23">
        <v>296.23</v>
      </c>
      <c r="G748" s="12">
        <f t="shared" si="199"/>
        <v>349.5514</v>
      </c>
      <c r="H748" s="43" t="s">
        <v>199</v>
      </c>
      <c r="K748" s="2">
        <v>129</v>
      </c>
      <c r="L748" s="2">
        <v>12</v>
      </c>
    </row>
    <row r="749" spans="1:12" ht="38.25" x14ac:dyDescent="0.2">
      <c r="A749" s="50" t="str">
        <f t="shared" si="198"/>
        <v>129.13</v>
      </c>
      <c r="B749" s="22">
        <v>11548</v>
      </c>
      <c r="C749" s="7" t="s">
        <v>135</v>
      </c>
      <c r="D749" s="6" t="s">
        <v>6</v>
      </c>
      <c r="E749" s="41">
        <v>1</v>
      </c>
      <c r="F749" s="23">
        <v>296.23</v>
      </c>
      <c r="G749" s="12">
        <f t="shared" si="199"/>
        <v>349.5514</v>
      </c>
      <c r="H749" s="43" t="s">
        <v>199</v>
      </c>
      <c r="K749" s="2">
        <v>129</v>
      </c>
      <c r="L749" s="2">
        <v>13</v>
      </c>
    </row>
    <row r="750" spans="1:12" ht="38.25" x14ac:dyDescent="0.2">
      <c r="A750" s="50" t="str">
        <f t="shared" si="198"/>
        <v>129.14</v>
      </c>
      <c r="B750" s="22">
        <v>11548</v>
      </c>
      <c r="C750" s="7" t="s">
        <v>135</v>
      </c>
      <c r="D750" s="6" t="s">
        <v>6</v>
      </c>
      <c r="E750" s="41">
        <v>1</v>
      </c>
      <c r="F750" s="23">
        <v>296.23</v>
      </c>
      <c r="G750" s="12">
        <f t="shared" si="199"/>
        <v>349.5514</v>
      </c>
      <c r="H750" s="43" t="s">
        <v>199</v>
      </c>
      <c r="K750" s="2">
        <v>129</v>
      </c>
      <c r="L750" s="2">
        <v>14</v>
      </c>
    </row>
    <row r="751" spans="1:12" ht="38.25" x14ac:dyDescent="0.2">
      <c r="A751" s="50" t="str">
        <f t="shared" si="198"/>
        <v>129.15</v>
      </c>
      <c r="B751" s="22">
        <v>11548</v>
      </c>
      <c r="C751" s="7" t="s">
        <v>135</v>
      </c>
      <c r="D751" s="6" t="s">
        <v>6</v>
      </c>
      <c r="E751" s="41">
        <v>1</v>
      </c>
      <c r="F751" s="23">
        <v>296.23</v>
      </c>
      <c r="G751" s="12">
        <f t="shared" si="199"/>
        <v>349.5514</v>
      </c>
      <c r="H751" s="43" t="s">
        <v>199</v>
      </c>
      <c r="K751" s="2">
        <v>129</v>
      </c>
      <c r="L751" s="2">
        <v>15</v>
      </c>
    </row>
    <row r="752" spans="1:12" ht="38.25" x14ac:dyDescent="0.2">
      <c r="A752" s="50" t="str">
        <f t="shared" si="198"/>
        <v>129.16</v>
      </c>
      <c r="B752" s="22">
        <v>11548</v>
      </c>
      <c r="C752" s="7" t="s">
        <v>135</v>
      </c>
      <c r="D752" s="6" t="s">
        <v>6</v>
      </c>
      <c r="E752" s="41">
        <v>1</v>
      </c>
      <c r="F752" s="23">
        <v>296.23</v>
      </c>
      <c r="G752" s="12">
        <f t="shared" si="199"/>
        <v>349.5514</v>
      </c>
      <c r="H752" s="43" t="s">
        <v>199</v>
      </c>
      <c r="K752" s="2">
        <v>129</v>
      </c>
      <c r="L752" s="2">
        <v>16</v>
      </c>
    </row>
    <row r="753" spans="1:12" ht="38.25" x14ac:dyDescent="0.2">
      <c r="A753" s="50" t="str">
        <f t="shared" si="198"/>
        <v>129.17</v>
      </c>
      <c r="B753" s="22">
        <v>11548</v>
      </c>
      <c r="C753" s="7" t="s">
        <v>135</v>
      </c>
      <c r="D753" s="6" t="s">
        <v>6</v>
      </c>
      <c r="E753" s="41">
        <v>1</v>
      </c>
      <c r="F753" s="23">
        <v>296.23</v>
      </c>
      <c r="G753" s="12">
        <f t="shared" si="199"/>
        <v>349.5514</v>
      </c>
      <c r="H753" s="43" t="s">
        <v>199</v>
      </c>
      <c r="K753" s="2">
        <v>129</v>
      </c>
      <c r="L753" s="2">
        <v>17</v>
      </c>
    </row>
    <row r="754" spans="1:12" ht="38.25" x14ac:dyDescent="0.2">
      <c r="A754" s="50" t="str">
        <f t="shared" si="198"/>
        <v>129.18</v>
      </c>
      <c r="B754" s="22">
        <v>11548</v>
      </c>
      <c r="C754" s="7" t="s">
        <v>135</v>
      </c>
      <c r="D754" s="6" t="s">
        <v>6</v>
      </c>
      <c r="E754" s="41">
        <v>1</v>
      </c>
      <c r="F754" s="23">
        <v>296.23</v>
      </c>
      <c r="G754" s="12">
        <f t="shared" si="199"/>
        <v>349.5514</v>
      </c>
      <c r="H754" s="43" t="s">
        <v>199</v>
      </c>
      <c r="K754" s="2">
        <v>129</v>
      </c>
      <c r="L754" s="2">
        <v>18</v>
      </c>
    </row>
    <row r="755" spans="1:12" ht="38.25" x14ac:dyDescent="0.2">
      <c r="A755" s="50" t="str">
        <f t="shared" si="198"/>
        <v>129.19</v>
      </c>
      <c r="B755" s="22">
        <v>11548</v>
      </c>
      <c r="C755" s="7" t="s">
        <v>135</v>
      </c>
      <c r="D755" s="6" t="s">
        <v>6</v>
      </c>
      <c r="E755" s="41">
        <v>1</v>
      </c>
      <c r="F755" s="23">
        <v>296.23</v>
      </c>
      <c r="G755" s="12">
        <f t="shared" si="199"/>
        <v>349.5514</v>
      </c>
      <c r="H755" s="43" t="s">
        <v>199</v>
      </c>
      <c r="K755" s="2">
        <v>129</v>
      </c>
      <c r="L755" s="2">
        <v>19</v>
      </c>
    </row>
    <row r="756" spans="1:12" ht="38.25" x14ac:dyDescent="0.2">
      <c r="A756" s="50" t="str">
        <f t="shared" si="198"/>
        <v>129.20</v>
      </c>
      <c r="B756" s="22">
        <v>11548</v>
      </c>
      <c r="C756" s="7" t="s">
        <v>135</v>
      </c>
      <c r="D756" s="6" t="s">
        <v>6</v>
      </c>
      <c r="E756" s="41">
        <v>1</v>
      </c>
      <c r="F756" s="23">
        <v>296.23</v>
      </c>
      <c r="G756" s="12">
        <f t="shared" si="199"/>
        <v>349.5514</v>
      </c>
      <c r="H756" s="43" t="s">
        <v>199</v>
      </c>
      <c r="K756" s="2">
        <v>129</v>
      </c>
      <c r="L756" s="2">
        <v>20</v>
      </c>
    </row>
    <row r="757" spans="1:12" ht="38.25" x14ac:dyDescent="0.2">
      <c r="A757" s="50" t="str">
        <f t="shared" si="198"/>
        <v>129.21</v>
      </c>
      <c r="B757" s="22">
        <v>11548</v>
      </c>
      <c r="C757" s="7" t="s">
        <v>135</v>
      </c>
      <c r="D757" s="6" t="s">
        <v>6</v>
      </c>
      <c r="E757" s="41">
        <v>1</v>
      </c>
      <c r="F757" s="23">
        <v>296.23</v>
      </c>
      <c r="G757" s="12">
        <f t="shared" si="199"/>
        <v>349.5514</v>
      </c>
      <c r="H757" s="43" t="s">
        <v>199</v>
      </c>
      <c r="K757" s="2">
        <v>129</v>
      </c>
      <c r="L757" s="2">
        <v>21</v>
      </c>
    </row>
    <row r="758" spans="1:12" ht="38.25" x14ac:dyDescent="0.2">
      <c r="A758" s="50" t="str">
        <f t="shared" si="198"/>
        <v>129.22</v>
      </c>
      <c r="B758" s="22">
        <v>11548</v>
      </c>
      <c r="C758" s="7" t="s">
        <v>135</v>
      </c>
      <c r="D758" s="6" t="s">
        <v>6</v>
      </c>
      <c r="E758" s="41">
        <v>1</v>
      </c>
      <c r="F758" s="23">
        <v>296.23</v>
      </c>
      <c r="G758" s="12">
        <f t="shared" si="199"/>
        <v>349.5514</v>
      </c>
      <c r="H758" s="43" t="s">
        <v>199</v>
      </c>
      <c r="K758" s="2">
        <v>129</v>
      </c>
      <c r="L758" s="2">
        <v>22</v>
      </c>
    </row>
    <row r="759" spans="1:12" ht="38.25" x14ac:dyDescent="0.2">
      <c r="A759" s="50" t="str">
        <f t="shared" si="198"/>
        <v>129.23</v>
      </c>
      <c r="B759" s="22">
        <v>11548</v>
      </c>
      <c r="C759" s="7" t="s">
        <v>135</v>
      </c>
      <c r="D759" s="6" t="s">
        <v>6</v>
      </c>
      <c r="E759" s="41">
        <v>1</v>
      </c>
      <c r="F759" s="23">
        <v>296.23</v>
      </c>
      <c r="G759" s="12">
        <f t="shared" si="199"/>
        <v>349.5514</v>
      </c>
      <c r="H759" s="43" t="s">
        <v>199</v>
      </c>
      <c r="K759" s="2">
        <v>129</v>
      </c>
      <c r="L759" s="2">
        <v>23</v>
      </c>
    </row>
    <row r="760" spans="1:12" ht="38.25" x14ac:dyDescent="0.2">
      <c r="A760" s="50" t="str">
        <f t="shared" si="198"/>
        <v>129.24</v>
      </c>
      <c r="B760" s="22">
        <v>11548</v>
      </c>
      <c r="C760" s="7" t="s">
        <v>135</v>
      </c>
      <c r="D760" s="6" t="s">
        <v>6</v>
      </c>
      <c r="E760" s="41">
        <v>1</v>
      </c>
      <c r="F760" s="23">
        <v>296.23</v>
      </c>
      <c r="G760" s="12">
        <f t="shared" si="199"/>
        <v>349.5514</v>
      </c>
      <c r="H760" s="43" t="s">
        <v>199</v>
      </c>
      <c r="K760" s="2">
        <v>129</v>
      </c>
      <c r="L760" s="2">
        <v>24</v>
      </c>
    </row>
    <row r="761" spans="1:12" ht="38.25" x14ac:dyDescent="0.2">
      <c r="A761" s="50" t="str">
        <f t="shared" si="198"/>
        <v>129.25</v>
      </c>
      <c r="B761" s="22">
        <v>11548</v>
      </c>
      <c r="C761" s="7" t="s">
        <v>135</v>
      </c>
      <c r="D761" s="6" t="s">
        <v>6</v>
      </c>
      <c r="E761" s="41">
        <v>1</v>
      </c>
      <c r="F761" s="23">
        <v>296.23</v>
      </c>
      <c r="G761" s="12">
        <f t="shared" si="199"/>
        <v>349.5514</v>
      </c>
      <c r="H761" s="43" t="s">
        <v>199</v>
      </c>
      <c r="K761" s="2">
        <v>129</v>
      </c>
      <c r="L761" s="2">
        <v>25</v>
      </c>
    </row>
    <row r="762" spans="1:12" ht="38.25" x14ac:dyDescent="0.2">
      <c r="A762" s="50" t="str">
        <f t="shared" si="198"/>
        <v>129.26</v>
      </c>
      <c r="B762" s="22">
        <v>11548</v>
      </c>
      <c r="C762" s="7" t="s">
        <v>135</v>
      </c>
      <c r="D762" s="6" t="s">
        <v>6</v>
      </c>
      <c r="E762" s="41">
        <v>1</v>
      </c>
      <c r="F762" s="23">
        <v>296.23</v>
      </c>
      <c r="G762" s="12">
        <f t="shared" si="199"/>
        <v>349.5514</v>
      </c>
      <c r="H762" s="43" t="s">
        <v>199</v>
      </c>
      <c r="K762" s="2">
        <v>129</v>
      </c>
      <c r="L762" s="2">
        <v>26</v>
      </c>
    </row>
    <row r="763" spans="1:12" ht="38.25" x14ac:dyDescent="0.2">
      <c r="A763" s="50" t="str">
        <f t="shared" si="198"/>
        <v>129.27</v>
      </c>
      <c r="B763" s="22">
        <v>11548</v>
      </c>
      <c r="C763" s="7" t="s">
        <v>135</v>
      </c>
      <c r="D763" s="6" t="s">
        <v>6</v>
      </c>
      <c r="E763" s="41">
        <v>1</v>
      </c>
      <c r="F763" s="23">
        <v>296.23</v>
      </c>
      <c r="G763" s="12">
        <f t="shared" si="199"/>
        <v>349.5514</v>
      </c>
      <c r="H763" s="43" t="s">
        <v>199</v>
      </c>
      <c r="K763" s="2">
        <v>129</v>
      </c>
      <c r="L763" s="2">
        <v>27</v>
      </c>
    </row>
    <row r="764" spans="1:12" ht="38.25" x14ac:dyDescent="0.2">
      <c r="A764" s="50" t="str">
        <f t="shared" si="198"/>
        <v>129.28</v>
      </c>
      <c r="B764" s="22">
        <v>11548</v>
      </c>
      <c r="C764" s="7" t="s">
        <v>135</v>
      </c>
      <c r="D764" s="6" t="s">
        <v>6</v>
      </c>
      <c r="E764" s="41">
        <v>1</v>
      </c>
      <c r="F764" s="23">
        <v>296.23</v>
      </c>
      <c r="G764" s="12">
        <f t="shared" si="199"/>
        <v>349.5514</v>
      </c>
      <c r="H764" s="43" t="s">
        <v>199</v>
      </c>
      <c r="K764" s="2">
        <v>129</v>
      </c>
      <c r="L764" s="2">
        <v>28</v>
      </c>
    </row>
    <row r="765" spans="1:12" ht="38.25" x14ac:dyDescent="0.2">
      <c r="A765" s="50" t="str">
        <f t="shared" si="198"/>
        <v>129.29</v>
      </c>
      <c r="B765" s="22">
        <v>11548</v>
      </c>
      <c r="C765" s="7" t="s">
        <v>135</v>
      </c>
      <c r="D765" s="6" t="s">
        <v>6</v>
      </c>
      <c r="E765" s="41">
        <v>1</v>
      </c>
      <c r="F765" s="23">
        <v>296.23</v>
      </c>
      <c r="G765" s="12">
        <f t="shared" si="199"/>
        <v>349.5514</v>
      </c>
      <c r="H765" s="43" t="s">
        <v>199</v>
      </c>
      <c r="K765" s="2">
        <v>129</v>
      </c>
      <c r="L765" s="2">
        <v>29</v>
      </c>
    </row>
    <row r="766" spans="1:12" ht="38.25" x14ac:dyDescent="0.2">
      <c r="A766" s="50" t="str">
        <f t="shared" si="198"/>
        <v>129.30</v>
      </c>
      <c r="B766" s="22">
        <v>11548</v>
      </c>
      <c r="C766" s="7" t="s">
        <v>135</v>
      </c>
      <c r="D766" s="6" t="s">
        <v>6</v>
      </c>
      <c r="E766" s="41">
        <v>1</v>
      </c>
      <c r="F766" s="23">
        <v>296.23</v>
      </c>
      <c r="G766" s="12">
        <f t="shared" si="199"/>
        <v>349.5514</v>
      </c>
      <c r="H766" s="43" t="s">
        <v>199</v>
      </c>
      <c r="K766" s="2">
        <v>129</v>
      </c>
      <c r="L766" s="2">
        <v>30</v>
      </c>
    </row>
    <row r="767" spans="1:12" ht="38.25" x14ac:dyDescent="0.2">
      <c r="A767" s="50" t="str">
        <f t="shared" si="198"/>
        <v>129.31</v>
      </c>
      <c r="B767" s="22">
        <v>11548</v>
      </c>
      <c r="C767" s="7" t="s">
        <v>135</v>
      </c>
      <c r="D767" s="6" t="s">
        <v>6</v>
      </c>
      <c r="E767" s="41">
        <v>1</v>
      </c>
      <c r="F767" s="23">
        <v>296.23</v>
      </c>
      <c r="G767" s="12">
        <f t="shared" si="199"/>
        <v>349.5514</v>
      </c>
      <c r="H767" s="43" t="s">
        <v>199</v>
      </c>
      <c r="K767" s="2">
        <v>129</v>
      </c>
      <c r="L767" s="2">
        <v>31</v>
      </c>
    </row>
    <row r="768" spans="1:12" ht="38.25" x14ac:dyDescent="0.2">
      <c r="A768" s="50" t="str">
        <f t="shared" si="198"/>
        <v>129.32</v>
      </c>
      <c r="B768" s="22">
        <v>11548</v>
      </c>
      <c r="C768" s="7" t="s">
        <v>135</v>
      </c>
      <c r="D768" s="6" t="s">
        <v>6</v>
      </c>
      <c r="E768" s="41">
        <v>1</v>
      </c>
      <c r="F768" s="23">
        <v>296.23</v>
      </c>
      <c r="G768" s="12">
        <f t="shared" si="199"/>
        <v>349.5514</v>
      </c>
      <c r="H768" s="43" t="s">
        <v>199</v>
      </c>
      <c r="K768" s="2">
        <v>129</v>
      </c>
      <c r="L768" s="2">
        <v>32</v>
      </c>
    </row>
    <row r="769" spans="1:12" ht="38.25" x14ac:dyDescent="0.2">
      <c r="A769" s="50" t="str">
        <f t="shared" si="198"/>
        <v>129.33</v>
      </c>
      <c r="B769" s="22">
        <v>11548</v>
      </c>
      <c r="C769" s="7" t="s">
        <v>135</v>
      </c>
      <c r="D769" s="6" t="s">
        <v>6</v>
      </c>
      <c r="E769" s="41">
        <v>1</v>
      </c>
      <c r="F769" s="23">
        <v>296.23</v>
      </c>
      <c r="G769" s="12">
        <f t="shared" si="199"/>
        <v>349.5514</v>
      </c>
      <c r="H769" s="43" t="s">
        <v>199</v>
      </c>
      <c r="K769" s="2">
        <v>129</v>
      </c>
      <c r="L769" s="2">
        <v>33</v>
      </c>
    </row>
    <row r="770" spans="1:12" ht="38.25" x14ac:dyDescent="0.2">
      <c r="A770" s="50" t="str">
        <f t="shared" si="198"/>
        <v>129.34</v>
      </c>
      <c r="B770" s="22">
        <v>11548</v>
      </c>
      <c r="C770" s="7" t="s">
        <v>135</v>
      </c>
      <c r="D770" s="6" t="s">
        <v>6</v>
      </c>
      <c r="E770" s="41">
        <v>1</v>
      </c>
      <c r="F770" s="23">
        <v>296.23</v>
      </c>
      <c r="G770" s="12">
        <f t="shared" si="199"/>
        <v>349.5514</v>
      </c>
      <c r="H770" s="43" t="s">
        <v>199</v>
      </c>
      <c r="K770" s="2">
        <v>129</v>
      </c>
      <c r="L770" s="2">
        <v>34</v>
      </c>
    </row>
    <row r="771" spans="1:12" ht="38.25" x14ac:dyDescent="0.2">
      <c r="A771" s="50" t="str">
        <f t="shared" si="198"/>
        <v>129.35</v>
      </c>
      <c r="B771" s="22">
        <v>11548</v>
      </c>
      <c r="C771" s="7" t="s">
        <v>135</v>
      </c>
      <c r="D771" s="6" t="s">
        <v>6</v>
      </c>
      <c r="E771" s="41">
        <v>1</v>
      </c>
      <c r="F771" s="23">
        <v>296.23</v>
      </c>
      <c r="G771" s="12">
        <f t="shared" si="199"/>
        <v>349.5514</v>
      </c>
      <c r="H771" s="43" t="s">
        <v>199</v>
      </c>
      <c r="K771" s="2">
        <v>129</v>
      </c>
      <c r="L771" s="2">
        <v>35</v>
      </c>
    </row>
    <row r="772" spans="1:12" ht="38.25" x14ac:dyDescent="0.2">
      <c r="A772" s="50" t="str">
        <f t="shared" si="198"/>
        <v>129.36</v>
      </c>
      <c r="B772" s="22">
        <v>11548</v>
      </c>
      <c r="C772" s="7" t="s">
        <v>135</v>
      </c>
      <c r="D772" s="6" t="s">
        <v>6</v>
      </c>
      <c r="E772" s="41">
        <v>1</v>
      </c>
      <c r="F772" s="23">
        <v>296.23</v>
      </c>
      <c r="G772" s="12">
        <f t="shared" si="199"/>
        <v>349.5514</v>
      </c>
      <c r="H772" s="43" t="s">
        <v>199</v>
      </c>
      <c r="K772" s="2">
        <v>129</v>
      </c>
      <c r="L772" s="2">
        <v>36</v>
      </c>
    </row>
    <row r="773" spans="1:12" ht="38.25" x14ac:dyDescent="0.2">
      <c r="A773" s="50" t="str">
        <f t="shared" si="198"/>
        <v>129.37</v>
      </c>
      <c r="B773" s="22">
        <v>11548</v>
      </c>
      <c r="C773" s="7" t="s">
        <v>135</v>
      </c>
      <c r="D773" s="6" t="s">
        <v>6</v>
      </c>
      <c r="E773" s="41">
        <v>1</v>
      </c>
      <c r="F773" s="23">
        <v>296.23</v>
      </c>
      <c r="G773" s="12">
        <f t="shared" si="199"/>
        <v>349.5514</v>
      </c>
      <c r="H773" s="43" t="s">
        <v>199</v>
      </c>
      <c r="K773" s="2">
        <v>129</v>
      </c>
      <c r="L773" s="2">
        <v>37</v>
      </c>
    </row>
    <row r="774" spans="1:12" ht="38.25" x14ac:dyDescent="0.2">
      <c r="A774" s="50" t="str">
        <f t="shared" si="198"/>
        <v>129.38</v>
      </c>
      <c r="B774" s="22">
        <v>11548</v>
      </c>
      <c r="C774" s="7" t="s">
        <v>135</v>
      </c>
      <c r="D774" s="6" t="s">
        <v>6</v>
      </c>
      <c r="E774" s="41">
        <v>1</v>
      </c>
      <c r="F774" s="23">
        <v>296.23</v>
      </c>
      <c r="G774" s="12">
        <f t="shared" si="199"/>
        <v>349.5514</v>
      </c>
      <c r="H774" s="43" t="s">
        <v>199</v>
      </c>
      <c r="K774" s="2">
        <v>129</v>
      </c>
      <c r="L774" s="2">
        <v>38</v>
      </c>
    </row>
    <row r="775" spans="1:12" ht="38.25" x14ac:dyDescent="0.2">
      <c r="A775" s="50" t="str">
        <f t="shared" si="198"/>
        <v>129.39</v>
      </c>
      <c r="B775" s="22">
        <v>11548</v>
      </c>
      <c r="C775" s="7" t="s">
        <v>135</v>
      </c>
      <c r="D775" s="6" t="s">
        <v>6</v>
      </c>
      <c r="E775" s="41">
        <v>1</v>
      </c>
      <c r="F775" s="23">
        <v>296.23</v>
      </c>
      <c r="G775" s="12">
        <f t="shared" si="199"/>
        <v>349.5514</v>
      </c>
      <c r="H775" s="43" t="s">
        <v>199</v>
      </c>
      <c r="K775" s="2">
        <v>129</v>
      </c>
      <c r="L775" s="2">
        <v>39</v>
      </c>
    </row>
    <row r="776" spans="1:12" ht="38.25" x14ac:dyDescent="0.2">
      <c r="A776" s="50" t="str">
        <f t="shared" si="198"/>
        <v>129.40</v>
      </c>
      <c r="B776" s="22">
        <v>11548</v>
      </c>
      <c r="C776" s="7" t="s">
        <v>135</v>
      </c>
      <c r="D776" s="6" t="s">
        <v>6</v>
      </c>
      <c r="E776" s="41">
        <v>1</v>
      </c>
      <c r="F776" s="23">
        <v>296.23</v>
      </c>
      <c r="G776" s="12">
        <f t="shared" si="199"/>
        <v>349.5514</v>
      </c>
      <c r="H776" s="43" t="s">
        <v>199</v>
      </c>
      <c r="K776" s="2">
        <v>129</v>
      </c>
      <c r="L776" s="2">
        <v>40</v>
      </c>
    </row>
    <row r="777" spans="1:12" ht="38.25" x14ac:dyDescent="0.2">
      <c r="A777" s="50" t="str">
        <f t="shared" si="198"/>
        <v>129.41</v>
      </c>
      <c r="B777" s="22">
        <v>11548</v>
      </c>
      <c r="C777" s="7" t="s">
        <v>135</v>
      </c>
      <c r="D777" s="6" t="s">
        <v>6</v>
      </c>
      <c r="E777" s="41">
        <v>1</v>
      </c>
      <c r="F777" s="23">
        <v>296.23</v>
      </c>
      <c r="G777" s="12">
        <f t="shared" si="199"/>
        <v>349.5514</v>
      </c>
      <c r="H777" s="43" t="s">
        <v>199</v>
      </c>
      <c r="K777" s="2">
        <v>129</v>
      </c>
      <c r="L777" s="2">
        <v>41</v>
      </c>
    </row>
    <row r="778" spans="1:12" ht="38.25" x14ac:dyDescent="0.2">
      <c r="A778" s="50" t="str">
        <f t="shared" si="198"/>
        <v>129.42</v>
      </c>
      <c r="B778" s="22">
        <v>11548</v>
      </c>
      <c r="C778" s="7" t="s">
        <v>135</v>
      </c>
      <c r="D778" s="6" t="s">
        <v>6</v>
      </c>
      <c r="E778" s="41">
        <v>1</v>
      </c>
      <c r="F778" s="23">
        <v>296.23</v>
      </c>
      <c r="G778" s="12">
        <f t="shared" si="199"/>
        <v>349.5514</v>
      </c>
      <c r="H778" s="43" t="s">
        <v>199</v>
      </c>
      <c r="K778" s="2">
        <v>129</v>
      </c>
      <c r="L778" s="2">
        <v>42</v>
      </c>
    </row>
    <row r="779" spans="1:12" ht="38.25" x14ac:dyDescent="0.2">
      <c r="A779" s="50" t="str">
        <f t="shared" si="198"/>
        <v>129.43</v>
      </c>
      <c r="B779" s="22">
        <v>11548</v>
      </c>
      <c r="C779" s="7" t="s">
        <v>135</v>
      </c>
      <c r="D779" s="6" t="s">
        <v>6</v>
      </c>
      <c r="E779" s="41">
        <v>1</v>
      </c>
      <c r="F779" s="23">
        <v>296.23</v>
      </c>
      <c r="G779" s="12">
        <f t="shared" si="199"/>
        <v>349.5514</v>
      </c>
      <c r="H779" s="43" t="s">
        <v>199</v>
      </c>
      <c r="K779" s="2">
        <v>129</v>
      </c>
      <c r="L779" s="2">
        <v>43</v>
      </c>
    </row>
    <row r="780" spans="1:12" ht="38.25" x14ac:dyDescent="0.2">
      <c r="A780" s="50" t="str">
        <f t="shared" si="198"/>
        <v>129.44</v>
      </c>
      <c r="B780" s="22">
        <v>11548</v>
      </c>
      <c r="C780" s="7" t="s">
        <v>135</v>
      </c>
      <c r="D780" s="6" t="s">
        <v>6</v>
      </c>
      <c r="E780" s="41">
        <v>1</v>
      </c>
      <c r="F780" s="23">
        <v>296.23</v>
      </c>
      <c r="G780" s="12">
        <f t="shared" si="199"/>
        <v>349.5514</v>
      </c>
      <c r="H780" s="43" t="s">
        <v>199</v>
      </c>
      <c r="K780" s="2">
        <v>129</v>
      </c>
      <c r="L780" s="2">
        <v>44</v>
      </c>
    </row>
    <row r="781" spans="1:12" ht="38.25" x14ac:dyDescent="0.2">
      <c r="A781" s="49">
        <v>130</v>
      </c>
      <c r="B781" s="19">
        <v>29010800025</v>
      </c>
      <c r="C781" s="7" t="s">
        <v>136</v>
      </c>
      <c r="D781" s="6" t="s">
        <v>6</v>
      </c>
      <c r="E781" s="41">
        <v>1</v>
      </c>
      <c r="F781" s="23">
        <v>102.7</v>
      </c>
      <c r="G781" s="12">
        <f t="shared" si="195"/>
        <v>121.18599999999999</v>
      </c>
      <c r="H781" s="43" t="s">
        <v>199</v>
      </c>
    </row>
    <row r="782" spans="1:12" ht="38.25" x14ac:dyDescent="0.2">
      <c r="A782" s="50" t="str">
        <f t="shared" ref="A782:A802" si="200">(K782&amp;"."&amp;L782&amp;"")</f>
        <v>130.1</v>
      </c>
      <c r="B782" s="19">
        <v>29010800025</v>
      </c>
      <c r="C782" s="7" t="s">
        <v>136</v>
      </c>
      <c r="D782" s="6" t="s">
        <v>6</v>
      </c>
      <c r="E782" s="41">
        <v>1</v>
      </c>
      <c r="F782" s="23">
        <v>102.7</v>
      </c>
      <c r="G782" s="12">
        <f t="shared" ref="G782:G802" si="201">F782*1.18</f>
        <v>121.18599999999999</v>
      </c>
      <c r="H782" s="43" t="s">
        <v>199</v>
      </c>
      <c r="K782" s="2">
        <v>130</v>
      </c>
      <c r="L782" s="2">
        <v>1</v>
      </c>
    </row>
    <row r="783" spans="1:12" ht="38.25" x14ac:dyDescent="0.2">
      <c r="A783" s="50" t="str">
        <f t="shared" si="200"/>
        <v>130.2</v>
      </c>
      <c r="B783" s="19">
        <v>29010800025</v>
      </c>
      <c r="C783" s="7" t="s">
        <v>136</v>
      </c>
      <c r="D783" s="6" t="s">
        <v>6</v>
      </c>
      <c r="E783" s="41">
        <v>1</v>
      </c>
      <c r="F783" s="23">
        <v>102.7</v>
      </c>
      <c r="G783" s="12">
        <f t="shared" si="201"/>
        <v>121.18599999999999</v>
      </c>
      <c r="H783" s="43" t="s">
        <v>199</v>
      </c>
      <c r="K783" s="2">
        <v>130</v>
      </c>
      <c r="L783" s="2">
        <v>2</v>
      </c>
    </row>
    <row r="784" spans="1:12" ht="38.25" x14ac:dyDescent="0.2">
      <c r="A784" s="50" t="str">
        <f t="shared" si="200"/>
        <v>130.3</v>
      </c>
      <c r="B784" s="19">
        <v>29010800025</v>
      </c>
      <c r="C784" s="7" t="s">
        <v>136</v>
      </c>
      <c r="D784" s="6" t="s">
        <v>6</v>
      </c>
      <c r="E784" s="41">
        <v>1</v>
      </c>
      <c r="F784" s="23">
        <v>102.7</v>
      </c>
      <c r="G784" s="12">
        <f t="shared" si="201"/>
        <v>121.18599999999999</v>
      </c>
      <c r="H784" s="43" t="s">
        <v>199</v>
      </c>
      <c r="K784" s="2">
        <v>130</v>
      </c>
      <c r="L784" s="2">
        <v>3</v>
      </c>
    </row>
    <row r="785" spans="1:12" ht="38.25" x14ac:dyDescent="0.2">
      <c r="A785" s="50" t="str">
        <f t="shared" si="200"/>
        <v>130.4</v>
      </c>
      <c r="B785" s="19">
        <v>29010800025</v>
      </c>
      <c r="C785" s="7" t="s">
        <v>136</v>
      </c>
      <c r="D785" s="6" t="s">
        <v>6</v>
      </c>
      <c r="E785" s="41">
        <v>1</v>
      </c>
      <c r="F785" s="23">
        <v>102.7</v>
      </c>
      <c r="G785" s="12">
        <f t="shared" si="201"/>
        <v>121.18599999999999</v>
      </c>
      <c r="H785" s="43" t="s">
        <v>199</v>
      </c>
      <c r="K785" s="2">
        <v>130</v>
      </c>
      <c r="L785" s="2">
        <v>4</v>
      </c>
    </row>
    <row r="786" spans="1:12" ht="38.25" x14ac:dyDescent="0.2">
      <c r="A786" s="50" t="str">
        <f t="shared" si="200"/>
        <v>130.5</v>
      </c>
      <c r="B786" s="19">
        <v>29010800025</v>
      </c>
      <c r="C786" s="7" t="s">
        <v>136</v>
      </c>
      <c r="D786" s="6" t="s">
        <v>6</v>
      </c>
      <c r="E786" s="41">
        <v>1</v>
      </c>
      <c r="F786" s="23">
        <v>102.7</v>
      </c>
      <c r="G786" s="12">
        <f t="shared" si="201"/>
        <v>121.18599999999999</v>
      </c>
      <c r="H786" s="43" t="s">
        <v>199</v>
      </c>
      <c r="K786" s="2">
        <v>130</v>
      </c>
      <c r="L786" s="2">
        <v>5</v>
      </c>
    </row>
    <row r="787" spans="1:12" ht="38.25" x14ac:dyDescent="0.2">
      <c r="A787" s="50" t="str">
        <f t="shared" si="200"/>
        <v>130.6</v>
      </c>
      <c r="B787" s="19">
        <v>29010800025</v>
      </c>
      <c r="C787" s="7" t="s">
        <v>136</v>
      </c>
      <c r="D787" s="6" t="s">
        <v>6</v>
      </c>
      <c r="E787" s="41">
        <v>1</v>
      </c>
      <c r="F787" s="23">
        <v>102.7</v>
      </c>
      <c r="G787" s="12">
        <f t="shared" si="201"/>
        <v>121.18599999999999</v>
      </c>
      <c r="H787" s="43" t="s">
        <v>199</v>
      </c>
      <c r="K787" s="2">
        <v>130</v>
      </c>
      <c r="L787" s="2">
        <v>6</v>
      </c>
    </row>
    <row r="788" spans="1:12" ht="38.25" x14ac:dyDescent="0.2">
      <c r="A788" s="50" t="str">
        <f t="shared" si="200"/>
        <v>130.7</v>
      </c>
      <c r="B788" s="19">
        <v>29010800025</v>
      </c>
      <c r="C788" s="7" t="s">
        <v>136</v>
      </c>
      <c r="D788" s="6" t="s">
        <v>6</v>
      </c>
      <c r="E788" s="41">
        <v>1</v>
      </c>
      <c r="F788" s="23">
        <v>102.7</v>
      </c>
      <c r="G788" s="12">
        <f t="shared" si="201"/>
        <v>121.18599999999999</v>
      </c>
      <c r="H788" s="43" t="s">
        <v>199</v>
      </c>
      <c r="K788" s="2">
        <v>130</v>
      </c>
      <c r="L788" s="2">
        <v>7</v>
      </c>
    </row>
    <row r="789" spans="1:12" ht="38.25" x14ac:dyDescent="0.2">
      <c r="A789" s="50" t="str">
        <f t="shared" si="200"/>
        <v>130.8</v>
      </c>
      <c r="B789" s="19">
        <v>29010800025</v>
      </c>
      <c r="C789" s="7" t="s">
        <v>136</v>
      </c>
      <c r="D789" s="6" t="s">
        <v>6</v>
      </c>
      <c r="E789" s="41">
        <v>1</v>
      </c>
      <c r="F789" s="23">
        <v>102.7</v>
      </c>
      <c r="G789" s="12">
        <f t="shared" si="201"/>
        <v>121.18599999999999</v>
      </c>
      <c r="H789" s="43" t="s">
        <v>199</v>
      </c>
      <c r="K789" s="2">
        <v>130</v>
      </c>
      <c r="L789" s="2">
        <v>8</v>
      </c>
    </row>
    <row r="790" spans="1:12" ht="38.25" x14ac:dyDescent="0.2">
      <c r="A790" s="50" t="str">
        <f t="shared" si="200"/>
        <v>130.9</v>
      </c>
      <c r="B790" s="19">
        <v>29010800025</v>
      </c>
      <c r="C790" s="7" t="s">
        <v>136</v>
      </c>
      <c r="D790" s="6" t="s">
        <v>6</v>
      </c>
      <c r="E790" s="41">
        <v>1</v>
      </c>
      <c r="F790" s="23">
        <v>102.7</v>
      </c>
      <c r="G790" s="12">
        <f t="shared" si="201"/>
        <v>121.18599999999999</v>
      </c>
      <c r="H790" s="43" t="s">
        <v>199</v>
      </c>
      <c r="K790" s="2">
        <v>130</v>
      </c>
      <c r="L790" s="2">
        <v>9</v>
      </c>
    </row>
    <row r="791" spans="1:12" ht="38.25" x14ac:dyDescent="0.2">
      <c r="A791" s="50" t="str">
        <f t="shared" si="200"/>
        <v>130.10</v>
      </c>
      <c r="B791" s="19">
        <v>29010800025</v>
      </c>
      <c r="C791" s="7" t="s">
        <v>136</v>
      </c>
      <c r="D791" s="6" t="s">
        <v>6</v>
      </c>
      <c r="E791" s="41">
        <v>1</v>
      </c>
      <c r="F791" s="23">
        <v>102.7</v>
      </c>
      <c r="G791" s="12">
        <f t="shared" si="201"/>
        <v>121.18599999999999</v>
      </c>
      <c r="H791" s="43" t="s">
        <v>199</v>
      </c>
      <c r="K791" s="2">
        <v>130</v>
      </c>
      <c r="L791" s="2">
        <v>10</v>
      </c>
    </row>
    <row r="792" spans="1:12" ht="38.25" x14ac:dyDescent="0.2">
      <c r="A792" s="50" t="str">
        <f t="shared" si="200"/>
        <v>130.11</v>
      </c>
      <c r="B792" s="19">
        <v>29010800025</v>
      </c>
      <c r="C792" s="7" t="s">
        <v>136</v>
      </c>
      <c r="D792" s="6" t="s">
        <v>6</v>
      </c>
      <c r="E792" s="41">
        <v>1</v>
      </c>
      <c r="F792" s="23">
        <v>102.7</v>
      </c>
      <c r="G792" s="12">
        <f t="shared" si="201"/>
        <v>121.18599999999999</v>
      </c>
      <c r="H792" s="43" t="s">
        <v>199</v>
      </c>
      <c r="K792" s="2">
        <v>130</v>
      </c>
      <c r="L792" s="2">
        <v>11</v>
      </c>
    </row>
    <row r="793" spans="1:12" ht="38.25" x14ac:dyDescent="0.2">
      <c r="A793" s="50" t="str">
        <f t="shared" si="200"/>
        <v>130.12</v>
      </c>
      <c r="B793" s="19">
        <v>29010800025</v>
      </c>
      <c r="C793" s="7" t="s">
        <v>136</v>
      </c>
      <c r="D793" s="6" t="s">
        <v>6</v>
      </c>
      <c r="E793" s="41">
        <v>1</v>
      </c>
      <c r="F793" s="23">
        <v>102.7</v>
      </c>
      <c r="G793" s="12">
        <f t="shared" si="201"/>
        <v>121.18599999999999</v>
      </c>
      <c r="H793" s="43" t="s">
        <v>199</v>
      </c>
      <c r="K793" s="2">
        <v>130</v>
      </c>
      <c r="L793" s="2">
        <v>12</v>
      </c>
    </row>
    <row r="794" spans="1:12" ht="38.25" x14ac:dyDescent="0.2">
      <c r="A794" s="50" t="str">
        <f t="shared" si="200"/>
        <v>130.13</v>
      </c>
      <c r="B794" s="19">
        <v>29010800025</v>
      </c>
      <c r="C794" s="7" t="s">
        <v>136</v>
      </c>
      <c r="D794" s="6" t="s">
        <v>6</v>
      </c>
      <c r="E794" s="41">
        <v>1</v>
      </c>
      <c r="F794" s="23">
        <v>102.7</v>
      </c>
      <c r="G794" s="12">
        <f t="shared" si="201"/>
        <v>121.18599999999999</v>
      </c>
      <c r="H794" s="43" t="s">
        <v>199</v>
      </c>
      <c r="K794" s="2">
        <v>130</v>
      </c>
      <c r="L794" s="2">
        <v>13</v>
      </c>
    </row>
    <row r="795" spans="1:12" ht="38.25" x14ac:dyDescent="0.2">
      <c r="A795" s="50" t="str">
        <f t="shared" si="200"/>
        <v>130.14</v>
      </c>
      <c r="B795" s="19">
        <v>29010800025</v>
      </c>
      <c r="C795" s="7" t="s">
        <v>136</v>
      </c>
      <c r="D795" s="6" t="s">
        <v>6</v>
      </c>
      <c r="E795" s="41">
        <v>1</v>
      </c>
      <c r="F795" s="23">
        <v>102.7</v>
      </c>
      <c r="G795" s="12">
        <f t="shared" si="201"/>
        <v>121.18599999999999</v>
      </c>
      <c r="H795" s="43" t="s">
        <v>199</v>
      </c>
      <c r="K795" s="2">
        <v>130</v>
      </c>
      <c r="L795" s="2">
        <v>14</v>
      </c>
    </row>
    <row r="796" spans="1:12" ht="38.25" x14ac:dyDescent="0.2">
      <c r="A796" s="50" t="str">
        <f t="shared" si="200"/>
        <v>130.15</v>
      </c>
      <c r="B796" s="19">
        <v>29010800025</v>
      </c>
      <c r="C796" s="7" t="s">
        <v>136</v>
      </c>
      <c r="D796" s="6" t="s">
        <v>6</v>
      </c>
      <c r="E796" s="41">
        <v>1</v>
      </c>
      <c r="F796" s="23">
        <v>102.7</v>
      </c>
      <c r="G796" s="12">
        <f t="shared" si="201"/>
        <v>121.18599999999999</v>
      </c>
      <c r="H796" s="43" t="s">
        <v>199</v>
      </c>
      <c r="K796" s="2">
        <v>130</v>
      </c>
      <c r="L796" s="2">
        <v>15</v>
      </c>
    </row>
    <row r="797" spans="1:12" ht="38.25" x14ac:dyDescent="0.2">
      <c r="A797" s="50" t="str">
        <f t="shared" si="200"/>
        <v>130.16</v>
      </c>
      <c r="B797" s="19">
        <v>29010800025</v>
      </c>
      <c r="C797" s="7" t="s">
        <v>136</v>
      </c>
      <c r="D797" s="6" t="s">
        <v>6</v>
      </c>
      <c r="E797" s="41">
        <v>1</v>
      </c>
      <c r="F797" s="23">
        <v>102.7</v>
      </c>
      <c r="G797" s="12">
        <f t="shared" si="201"/>
        <v>121.18599999999999</v>
      </c>
      <c r="H797" s="43" t="s">
        <v>199</v>
      </c>
      <c r="K797" s="2">
        <v>130</v>
      </c>
      <c r="L797" s="2">
        <v>16</v>
      </c>
    </row>
    <row r="798" spans="1:12" ht="38.25" x14ac:dyDescent="0.2">
      <c r="A798" s="50" t="str">
        <f t="shared" si="200"/>
        <v>130.17</v>
      </c>
      <c r="B798" s="19">
        <v>29010800025</v>
      </c>
      <c r="C798" s="7" t="s">
        <v>136</v>
      </c>
      <c r="D798" s="6" t="s">
        <v>6</v>
      </c>
      <c r="E798" s="41">
        <v>1</v>
      </c>
      <c r="F798" s="23">
        <v>102.7</v>
      </c>
      <c r="G798" s="12">
        <f t="shared" si="201"/>
        <v>121.18599999999999</v>
      </c>
      <c r="H798" s="43" t="s">
        <v>199</v>
      </c>
      <c r="K798" s="2">
        <v>130</v>
      </c>
      <c r="L798" s="2">
        <v>17</v>
      </c>
    </row>
    <row r="799" spans="1:12" ht="38.25" x14ac:dyDescent="0.2">
      <c r="A799" s="50" t="str">
        <f t="shared" si="200"/>
        <v>130.18</v>
      </c>
      <c r="B799" s="19">
        <v>29010800025</v>
      </c>
      <c r="C799" s="7" t="s">
        <v>136</v>
      </c>
      <c r="D799" s="6" t="s">
        <v>6</v>
      </c>
      <c r="E799" s="41">
        <v>1</v>
      </c>
      <c r="F799" s="23">
        <v>102.7</v>
      </c>
      <c r="G799" s="12">
        <f t="shared" si="201"/>
        <v>121.18599999999999</v>
      </c>
      <c r="H799" s="43" t="s">
        <v>199</v>
      </c>
      <c r="K799" s="2">
        <v>130</v>
      </c>
      <c r="L799" s="2">
        <v>18</v>
      </c>
    </row>
    <row r="800" spans="1:12" ht="38.25" x14ac:dyDescent="0.2">
      <c r="A800" s="50" t="str">
        <f t="shared" si="200"/>
        <v>130.19</v>
      </c>
      <c r="B800" s="19">
        <v>29010800025</v>
      </c>
      <c r="C800" s="7" t="s">
        <v>136</v>
      </c>
      <c r="D800" s="6" t="s">
        <v>6</v>
      </c>
      <c r="E800" s="41">
        <v>1</v>
      </c>
      <c r="F800" s="23">
        <v>102.7</v>
      </c>
      <c r="G800" s="12">
        <f t="shared" si="201"/>
        <v>121.18599999999999</v>
      </c>
      <c r="H800" s="43" t="s">
        <v>199</v>
      </c>
      <c r="K800" s="2">
        <v>130</v>
      </c>
      <c r="L800" s="2">
        <v>19</v>
      </c>
    </row>
    <row r="801" spans="1:12" ht="38.25" x14ac:dyDescent="0.2">
      <c r="A801" s="50" t="str">
        <f t="shared" si="200"/>
        <v>130.20</v>
      </c>
      <c r="B801" s="19">
        <v>29010800025</v>
      </c>
      <c r="C801" s="7" t="s">
        <v>136</v>
      </c>
      <c r="D801" s="6" t="s">
        <v>6</v>
      </c>
      <c r="E801" s="41">
        <v>1</v>
      </c>
      <c r="F801" s="23">
        <v>102.7</v>
      </c>
      <c r="G801" s="12">
        <f t="shared" si="201"/>
        <v>121.18599999999999</v>
      </c>
      <c r="H801" s="43" t="s">
        <v>199</v>
      </c>
      <c r="K801" s="2">
        <v>130</v>
      </c>
      <c r="L801" s="2">
        <v>20</v>
      </c>
    </row>
    <row r="802" spans="1:12" ht="38.25" x14ac:dyDescent="0.2">
      <c r="A802" s="50" t="str">
        <f t="shared" si="200"/>
        <v>130.21</v>
      </c>
      <c r="B802" s="19">
        <v>29010800025</v>
      </c>
      <c r="C802" s="7" t="s">
        <v>136</v>
      </c>
      <c r="D802" s="6" t="s">
        <v>6</v>
      </c>
      <c r="E802" s="41">
        <v>1</v>
      </c>
      <c r="F802" s="23">
        <v>102.7</v>
      </c>
      <c r="G802" s="12">
        <f t="shared" si="201"/>
        <v>121.18599999999999</v>
      </c>
      <c r="H802" s="43" t="s">
        <v>199</v>
      </c>
      <c r="K802" s="2">
        <v>130</v>
      </c>
      <c r="L802" s="2">
        <v>21</v>
      </c>
    </row>
    <row r="803" spans="1:12" ht="38.25" x14ac:dyDescent="0.2">
      <c r="A803" s="49">
        <v>131</v>
      </c>
      <c r="B803" s="20" t="s">
        <v>189</v>
      </c>
      <c r="C803" s="7" t="s">
        <v>137</v>
      </c>
      <c r="D803" s="6" t="s">
        <v>6</v>
      </c>
      <c r="E803" s="41">
        <v>1</v>
      </c>
      <c r="F803" s="23">
        <v>1169.48</v>
      </c>
      <c r="G803" s="12">
        <f t="shared" si="195"/>
        <v>1379.9864</v>
      </c>
      <c r="H803" s="43" t="s">
        <v>199</v>
      </c>
    </row>
    <row r="804" spans="1:12" ht="38.25" x14ac:dyDescent="0.2">
      <c r="A804" s="50" t="str">
        <f t="shared" ref="A804" si="202">(K804&amp;"."&amp;L804&amp;"")</f>
        <v>131.1</v>
      </c>
      <c r="B804" s="20" t="s">
        <v>189</v>
      </c>
      <c r="C804" s="7" t="s">
        <v>137</v>
      </c>
      <c r="D804" s="6" t="s">
        <v>6</v>
      </c>
      <c r="E804" s="41">
        <v>1</v>
      </c>
      <c r="F804" s="23">
        <v>1169.48</v>
      </c>
      <c r="G804" s="12">
        <f t="shared" ref="G804" si="203">F804*1.18</f>
        <v>1379.9864</v>
      </c>
      <c r="H804" s="43" t="s">
        <v>199</v>
      </c>
      <c r="K804" s="38">
        <f>$A$803</f>
        <v>131</v>
      </c>
      <c r="L804" s="2">
        <v>1</v>
      </c>
    </row>
    <row r="805" spans="1:12" ht="38.25" x14ac:dyDescent="0.2">
      <c r="A805" s="49">
        <v>132</v>
      </c>
      <c r="B805" s="19">
        <v>29010100026</v>
      </c>
      <c r="C805" s="7" t="s">
        <v>138</v>
      </c>
      <c r="D805" s="6" t="s">
        <v>6</v>
      </c>
      <c r="E805" s="41">
        <v>1</v>
      </c>
      <c r="F805" s="23">
        <v>211.42</v>
      </c>
      <c r="G805" s="12">
        <f t="shared" si="195"/>
        <v>249.47559999999999</v>
      </c>
      <c r="H805" s="43" t="s">
        <v>199</v>
      </c>
      <c r="K805" s="38"/>
    </row>
    <row r="806" spans="1:12" ht="38.25" x14ac:dyDescent="0.2">
      <c r="A806" s="50" t="str">
        <f t="shared" ref="A806" si="204">(K806&amp;"."&amp;L806&amp;"")</f>
        <v>132.1</v>
      </c>
      <c r="B806" s="19">
        <v>29010100026</v>
      </c>
      <c r="C806" s="7" t="s">
        <v>138</v>
      </c>
      <c r="D806" s="6" t="s">
        <v>6</v>
      </c>
      <c r="E806" s="41">
        <v>1</v>
      </c>
      <c r="F806" s="23">
        <v>211.42</v>
      </c>
      <c r="G806" s="12">
        <f t="shared" ref="G806" si="205">F806*1.18</f>
        <v>249.47559999999999</v>
      </c>
      <c r="H806" s="43" t="s">
        <v>199</v>
      </c>
      <c r="K806" s="38">
        <f>A805</f>
        <v>132</v>
      </c>
      <c r="L806" s="2">
        <v>1</v>
      </c>
    </row>
    <row r="807" spans="1:12" x14ac:dyDescent="0.2">
      <c r="A807" s="49">
        <v>133</v>
      </c>
      <c r="B807" s="19">
        <v>32080200390</v>
      </c>
      <c r="C807" s="7" t="s">
        <v>139</v>
      </c>
      <c r="D807" s="6" t="s">
        <v>6</v>
      </c>
      <c r="E807" s="41">
        <v>1</v>
      </c>
      <c r="F807" s="23">
        <v>233.53</v>
      </c>
      <c r="G807" s="12">
        <f t="shared" si="195"/>
        <v>275.56540000000001</v>
      </c>
      <c r="H807" s="43" t="s">
        <v>198</v>
      </c>
    </row>
    <row r="808" spans="1:12" ht="38.25" x14ac:dyDescent="0.2">
      <c r="A808" s="49">
        <v>134</v>
      </c>
      <c r="B808" s="20" t="s">
        <v>28</v>
      </c>
      <c r="C808" s="7" t="s">
        <v>22</v>
      </c>
      <c r="D808" s="6" t="s">
        <v>6</v>
      </c>
      <c r="E808" s="41">
        <v>1</v>
      </c>
      <c r="F808" s="23">
        <v>248.26</v>
      </c>
      <c r="G808" s="12">
        <f t="shared" si="195"/>
        <v>292.9468</v>
      </c>
      <c r="H808" s="43" t="s">
        <v>199</v>
      </c>
    </row>
    <row r="809" spans="1:12" x14ac:dyDescent="0.2">
      <c r="A809" s="49">
        <v>135</v>
      </c>
      <c r="B809" s="20" t="s">
        <v>190</v>
      </c>
      <c r="C809" s="7" t="s">
        <v>140</v>
      </c>
      <c r="D809" s="6" t="s">
        <v>6</v>
      </c>
      <c r="E809" s="41">
        <v>1</v>
      </c>
      <c r="F809" s="23">
        <v>2017.96</v>
      </c>
      <c r="G809" s="12">
        <f t="shared" si="195"/>
        <v>2381.1927999999998</v>
      </c>
      <c r="H809" s="43" t="s">
        <v>198</v>
      </c>
    </row>
    <row r="810" spans="1:12" x14ac:dyDescent="0.2">
      <c r="A810" s="49">
        <v>136</v>
      </c>
      <c r="B810" s="19">
        <v>29010200002</v>
      </c>
      <c r="C810" s="7" t="s">
        <v>141</v>
      </c>
      <c r="D810" s="6" t="s">
        <v>6</v>
      </c>
      <c r="E810" s="41">
        <v>1</v>
      </c>
      <c r="F810" s="23">
        <v>125391.67999999999</v>
      </c>
      <c r="G810" s="12">
        <f t="shared" si="195"/>
        <v>147962.18239999999</v>
      </c>
      <c r="H810" s="43" t="s">
        <v>198</v>
      </c>
    </row>
    <row r="811" spans="1:12" x14ac:dyDescent="0.2">
      <c r="A811" s="50" t="str">
        <f t="shared" ref="A811:A813" si="206">(K811&amp;"."&amp;L811&amp;"")</f>
        <v>136.1</v>
      </c>
      <c r="B811" s="19">
        <v>29010200002</v>
      </c>
      <c r="C811" s="7" t="s">
        <v>141</v>
      </c>
      <c r="D811" s="6" t="s">
        <v>6</v>
      </c>
      <c r="E811" s="41">
        <v>1</v>
      </c>
      <c r="F811" s="23">
        <v>125391.67999999999</v>
      </c>
      <c r="G811" s="12">
        <f t="shared" ref="G811:G813" si="207">F811*1.18</f>
        <v>147962.18239999999</v>
      </c>
      <c r="H811" s="43" t="s">
        <v>198</v>
      </c>
      <c r="K811" s="38">
        <v>136</v>
      </c>
      <c r="L811" s="2">
        <v>1</v>
      </c>
    </row>
    <row r="812" spans="1:12" x14ac:dyDescent="0.2">
      <c r="A812" s="50" t="str">
        <f t="shared" si="206"/>
        <v>136.2</v>
      </c>
      <c r="B812" s="19">
        <v>29010200002</v>
      </c>
      <c r="C812" s="7" t="s">
        <v>141</v>
      </c>
      <c r="D812" s="6" t="s">
        <v>6</v>
      </c>
      <c r="E812" s="41">
        <v>1</v>
      </c>
      <c r="F812" s="23">
        <v>125391.67999999999</v>
      </c>
      <c r="G812" s="12">
        <f t="shared" si="207"/>
        <v>147962.18239999999</v>
      </c>
      <c r="H812" s="43" t="s">
        <v>198</v>
      </c>
      <c r="K812" s="2">
        <v>136</v>
      </c>
      <c r="L812" s="2">
        <v>2</v>
      </c>
    </row>
    <row r="813" spans="1:12" x14ac:dyDescent="0.2">
      <c r="A813" s="50" t="str">
        <f t="shared" si="206"/>
        <v>136.3</v>
      </c>
      <c r="B813" s="19">
        <v>29010200002</v>
      </c>
      <c r="C813" s="7" t="s">
        <v>141</v>
      </c>
      <c r="D813" s="6" t="s">
        <v>6</v>
      </c>
      <c r="E813" s="41">
        <v>1</v>
      </c>
      <c r="F813" s="23">
        <v>125391.67999999999</v>
      </c>
      <c r="G813" s="12">
        <f t="shared" si="207"/>
        <v>147962.18239999999</v>
      </c>
      <c r="H813" s="43" t="s">
        <v>198</v>
      </c>
      <c r="K813" s="38">
        <v>136</v>
      </c>
      <c r="L813" s="2">
        <v>3</v>
      </c>
    </row>
    <row r="814" spans="1:12" ht="38.25" x14ac:dyDescent="0.2">
      <c r="A814" s="49">
        <v>137</v>
      </c>
      <c r="B814" s="20" t="s">
        <v>191</v>
      </c>
      <c r="C814" s="7" t="s">
        <v>142</v>
      </c>
      <c r="D814" s="6" t="s">
        <v>6</v>
      </c>
      <c r="E814" s="41">
        <v>1</v>
      </c>
      <c r="F814" s="23">
        <v>107281.43</v>
      </c>
      <c r="G814" s="12">
        <f t="shared" si="195"/>
        <v>126592.08739999999</v>
      </c>
      <c r="H814" s="43" t="s">
        <v>199</v>
      </c>
    </row>
    <row r="815" spans="1:12" ht="38.25" x14ac:dyDescent="0.2">
      <c r="A815" s="50" t="str">
        <f t="shared" ref="A815:A821" si="208">(K815&amp;"."&amp;L815&amp;"")</f>
        <v>137.1</v>
      </c>
      <c r="B815" s="20" t="s">
        <v>191</v>
      </c>
      <c r="C815" s="7" t="s">
        <v>142</v>
      </c>
      <c r="D815" s="6" t="s">
        <v>6</v>
      </c>
      <c r="E815" s="41">
        <v>1</v>
      </c>
      <c r="F815" s="23">
        <v>107281.43</v>
      </c>
      <c r="G815" s="12">
        <f t="shared" ref="G815:G821" si="209">F815*1.18</f>
        <v>126592.08739999999</v>
      </c>
      <c r="H815" s="43" t="s">
        <v>199</v>
      </c>
      <c r="K815" s="2">
        <v>137</v>
      </c>
      <c r="L815" s="2">
        <v>1</v>
      </c>
    </row>
    <row r="816" spans="1:12" ht="38.25" x14ac:dyDescent="0.2">
      <c r="A816" s="50" t="str">
        <f t="shared" si="208"/>
        <v>137.2</v>
      </c>
      <c r="B816" s="20" t="s">
        <v>191</v>
      </c>
      <c r="C816" s="7" t="s">
        <v>142</v>
      </c>
      <c r="D816" s="6" t="s">
        <v>6</v>
      </c>
      <c r="E816" s="41">
        <v>1</v>
      </c>
      <c r="F816" s="23">
        <v>107281.43</v>
      </c>
      <c r="G816" s="12">
        <f t="shared" si="209"/>
        <v>126592.08739999999</v>
      </c>
      <c r="H816" s="43" t="s">
        <v>199</v>
      </c>
      <c r="K816" s="2">
        <v>137</v>
      </c>
      <c r="L816" s="2">
        <v>2</v>
      </c>
    </row>
    <row r="817" spans="1:12" ht="38.25" x14ac:dyDescent="0.2">
      <c r="A817" s="50" t="str">
        <f t="shared" si="208"/>
        <v>137.3</v>
      </c>
      <c r="B817" s="20" t="s">
        <v>191</v>
      </c>
      <c r="C817" s="7" t="s">
        <v>142</v>
      </c>
      <c r="D817" s="6" t="s">
        <v>6</v>
      </c>
      <c r="E817" s="41">
        <v>1</v>
      </c>
      <c r="F817" s="23">
        <v>107281.43</v>
      </c>
      <c r="G817" s="12">
        <f t="shared" si="209"/>
        <v>126592.08739999999</v>
      </c>
      <c r="H817" s="43" t="s">
        <v>199</v>
      </c>
      <c r="K817" s="2">
        <v>137</v>
      </c>
      <c r="L817" s="2">
        <v>3</v>
      </c>
    </row>
    <row r="818" spans="1:12" ht="38.25" x14ac:dyDescent="0.2">
      <c r="A818" s="50" t="str">
        <f t="shared" si="208"/>
        <v>137.4</v>
      </c>
      <c r="B818" s="20" t="s">
        <v>191</v>
      </c>
      <c r="C818" s="7" t="s">
        <v>142</v>
      </c>
      <c r="D818" s="6" t="s">
        <v>6</v>
      </c>
      <c r="E818" s="41">
        <v>1</v>
      </c>
      <c r="F818" s="23">
        <v>107281.43</v>
      </c>
      <c r="G818" s="12">
        <f t="shared" si="209"/>
        <v>126592.08739999999</v>
      </c>
      <c r="H818" s="43" t="s">
        <v>199</v>
      </c>
      <c r="K818" s="2">
        <v>137</v>
      </c>
      <c r="L818" s="2">
        <v>4</v>
      </c>
    </row>
    <row r="819" spans="1:12" ht="38.25" x14ac:dyDescent="0.2">
      <c r="A819" s="50" t="str">
        <f t="shared" si="208"/>
        <v>137.5</v>
      </c>
      <c r="B819" s="20" t="s">
        <v>191</v>
      </c>
      <c r="C819" s="7" t="s">
        <v>142</v>
      </c>
      <c r="D819" s="6" t="s">
        <v>6</v>
      </c>
      <c r="E819" s="41">
        <v>1</v>
      </c>
      <c r="F819" s="23">
        <v>107281.43</v>
      </c>
      <c r="G819" s="12">
        <f t="shared" si="209"/>
        <v>126592.08739999999</v>
      </c>
      <c r="H819" s="43" t="s">
        <v>199</v>
      </c>
      <c r="K819" s="2">
        <v>137</v>
      </c>
      <c r="L819" s="2">
        <v>5</v>
      </c>
    </row>
    <row r="820" spans="1:12" ht="38.25" x14ac:dyDescent="0.2">
      <c r="A820" s="50" t="str">
        <f t="shared" si="208"/>
        <v>137.6</v>
      </c>
      <c r="B820" s="20" t="s">
        <v>191</v>
      </c>
      <c r="C820" s="7" t="s">
        <v>142</v>
      </c>
      <c r="D820" s="6" t="s">
        <v>6</v>
      </c>
      <c r="E820" s="41">
        <v>1</v>
      </c>
      <c r="F820" s="23">
        <v>107281.43</v>
      </c>
      <c r="G820" s="12">
        <f t="shared" si="209"/>
        <v>126592.08739999999</v>
      </c>
      <c r="H820" s="43" t="s">
        <v>199</v>
      </c>
      <c r="K820" s="2">
        <v>137</v>
      </c>
      <c r="L820" s="2">
        <v>6</v>
      </c>
    </row>
    <row r="821" spans="1:12" ht="38.25" x14ac:dyDescent="0.2">
      <c r="A821" s="50" t="str">
        <f t="shared" si="208"/>
        <v>137.7</v>
      </c>
      <c r="B821" s="20" t="s">
        <v>191</v>
      </c>
      <c r="C821" s="7" t="s">
        <v>142</v>
      </c>
      <c r="D821" s="6" t="s">
        <v>6</v>
      </c>
      <c r="E821" s="41">
        <v>1</v>
      </c>
      <c r="F821" s="23">
        <v>107281.43</v>
      </c>
      <c r="G821" s="12">
        <f t="shared" si="209"/>
        <v>126592.08739999999</v>
      </c>
      <c r="H821" s="43" t="s">
        <v>199</v>
      </c>
      <c r="K821" s="2">
        <v>137</v>
      </c>
      <c r="L821" s="2">
        <v>7</v>
      </c>
    </row>
    <row r="822" spans="1:12" ht="38.25" x14ac:dyDescent="0.2">
      <c r="A822" s="49">
        <v>138</v>
      </c>
      <c r="B822" s="20" t="s">
        <v>192</v>
      </c>
      <c r="C822" s="7" t="s">
        <v>143</v>
      </c>
      <c r="D822" s="6" t="s">
        <v>6</v>
      </c>
      <c r="E822" s="41">
        <v>1</v>
      </c>
      <c r="F822" s="23">
        <v>19124.61</v>
      </c>
      <c r="G822" s="12">
        <f t="shared" si="195"/>
        <v>22567.039799999999</v>
      </c>
      <c r="H822" s="43" t="s">
        <v>199</v>
      </c>
    </row>
    <row r="823" spans="1:12" ht="38.25" x14ac:dyDescent="0.2">
      <c r="A823" s="50" t="str">
        <f t="shared" ref="A823" si="210">(K823&amp;"."&amp;L823&amp;"")</f>
        <v>138.1</v>
      </c>
      <c r="B823" s="20" t="s">
        <v>192</v>
      </c>
      <c r="C823" s="7" t="s">
        <v>143</v>
      </c>
      <c r="D823" s="6" t="s">
        <v>6</v>
      </c>
      <c r="E823" s="41">
        <v>1</v>
      </c>
      <c r="F823" s="23">
        <v>19124.61</v>
      </c>
      <c r="G823" s="12">
        <f t="shared" ref="G823" si="211">F823*1.18</f>
        <v>22567.039799999999</v>
      </c>
      <c r="H823" s="43" t="s">
        <v>199</v>
      </c>
      <c r="K823" s="2">
        <v>138</v>
      </c>
      <c r="L823" s="2">
        <v>1</v>
      </c>
    </row>
    <row r="824" spans="1:12" x14ac:dyDescent="0.2">
      <c r="A824" s="49">
        <v>139</v>
      </c>
      <c r="B824" s="19">
        <v>29010200004</v>
      </c>
      <c r="C824" s="7" t="s">
        <v>144</v>
      </c>
      <c r="D824" s="6" t="s">
        <v>6</v>
      </c>
      <c r="E824" s="41">
        <v>1</v>
      </c>
      <c r="F824" s="23">
        <v>130935.58</v>
      </c>
      <c r="G824" s="12">
        <f t="shared" si="195"/>
        <v>154503.98439999999</v>
      </c>
      <c r="H824" s="43" t="s">
        <v>198</v>
      </c>
    </row>
    <row r="825" spans="1:12" x14ac:dyDescent="0.2">
      <c r="A825" s="50" t="str">
        <f t="shared" ref="A825" si="212">(K825&amp;"."&amp;L825&amp;"")</f>
        <v>139.1</v>
      </c>
      <c r="B825" s="19">
        <v>29010200004</v>
      </c>
      <c r="C825" s="7" t="s">
        <v>144</v>
      </c>
      <c r="D825" s="6" t="s">
        <v>6</v>
      </c>
      <c r="E825" s="41">
        <v>1</v>
      </c>
      <c r="F825" s="23">
        <v>130935.58</v>
      </c>
      <c r="G825" s="12">
        <f t="shared" ref="G825" si="213">F825*1.18</f>
        <v>154503.98439999999</v>
      </c>
      <c r="H825" s="43" t="s">
        <v>198</v>
      </c>
      <c r="K825" s="2">
        <v>139</v>
      </c>
      <c r="L825" s="2">
        <v>1</v>
      </c>
    </row>
    <row r="826" spans="1:12" x14ac:dyDescent="0.2">
      <c r="A826" s="49">
        <v>140</v>
      </c>
      <c r="B826" s="19">
        <v>29010200001</v>
      </c>
      <c r="C826" s="7" t="s">
        <v>145</v>
      </c>
      <c r="D826" s="6" t="s">
        <v>6</v>
      </c>
      <c r="E826" s="41">
        <v>1</v>
      </c>
      <c r="F826" s="23">
        <v>84090.57</v>
      </c>
      <c r="G826" s="12">
        <f t="shared" si="195"/>
        <v>99226.872600000002</v>
      </c>
      <c r="H826" s="43" t="s">
        <v>198</v>
      </c>
    </row>
    <row r="827" spans="1:12" x14ac:dyDescent="0.2">
      <c r="A827" s="32" t="s">
        <v>29</v>
      </c>
      <c r="B827" s="33"/>
      <c r="C827" s="34"/>
      <c r="D827" s="28"/>
      <c r="E827" s="42">
        <f>SUM(E5:E826)</f>
        <v>822</v>
      </c>
      <c r="F827" s="26">
        <f>SUM(F5:F826)</f>
        <v>3026865.199999996</v>
      </c>
      <c r="G827" s="27">
        <f>SUM(G5:G826)</f>
        <v>3571700.9360000021</v>
      </c>
      <c r="H827" s="43"/>
    </row>
  </sheetData>
  <autoFilter ref="A3:H9"/>
  <mergeCells count="1">
    <mergeCell ref="A827:C82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7"/>
  <sheetViews>
    <sheetView tabSelected="1" topLeftCell="A26" zoomScaleNormal="100" workbookViewId="0">
      <selection activeCell="F32" sqref="F32:F34"/>
    </sheetView>
  </sheetViews>
  <sheetFormatPr defaultColWidth="10.28515625" defaultRowHeight="12.75" x14ac:dyDescent="0.2"/>
  <cols>
    <col min="1" max="1" width="7.5703125" style="2" customWidth="1"/>
    <col min="2" max="2" width="12.85546875" style="2" customWidth="1"/>
    <col min="3" max="3" width="32.140625" style="2" customWidth="1"/>
    <col min="4" max="4" width="5.28515625" style="2" customWidth="1"/>
    <col min="5" max="5" width="9.140625" style="38" customWidth="1"/>
    <col min="6" max="6" width="13" style="9" customWidth="1"/>
    <col min="7" max="7" width="14.140625" style="2" customWidth="1"/>
    <col min="8" max="8" width="21.28515625" style="3" customWidth="1"/>
    <col min="9" max="9" width="10.28515625" style="2"/>
    <col min="10" max="11" width="10.28515625" style="56" customWidth="1"/>
    <col min="12" max="14" width="10.28515625" style="2" customWidth="1"/>
    <col min="15" max="16384" width="10.28515625" style="2"/>
  </cols>
  <sheetData>
    <row r="2" spans="1:14" ht="13.5" thickBot="1" x14ac:dyDescent="0.25">
      <c r="C2" s="2" t="s">
        <v>7</v>
      </c>
    </row>
    <row r="3" spans="1:14" ht="51.75" thickBot="1" x14ac:dyDescent="0.25">
      <c r="A3" s="13" t="s">
        <v>0</v>
      </c>
      <c r="B3" s="14" t="s">
        <v>1</v>
      </c>
      <c r="C3" s="14" t="s">
        <v>2</v>
      </c>
      <c r="D3" s="14" t="s">
        <v>3</v>
      </c>
      <c r="E3" s="39" t="s">
        <v>4</v>
      </c>
      <c r="F3" s="15" t="s">
        <v>5</v>
      </c>
      <c r="G3" s="15" t="s">
        <v>8</v>
      </c>
      <c r="H3" s="17" t="s">
        <v>193</v>
      </c>
    </row>
    <row r="4" spans="1:14" s="5" customFormat="1" x14ac:dyDescent="0.2">
      <c r="A4" s="1" t="s">
        <v>201</v>
      </c>
      <c r="B4" s="4"/>
      <c r="C4" s="4"/>
      <c r="D4" s="4"/>
      <c r="E4" s="52"/>
      <c r="F4" s="10"/>
      <c r="G4" s="4"/>
      <c r="H4" s="16"/>
      <c r="J4" s="57"/>
      <c r="K4" s="57"/>
    </row>
    <row r="5" spans="1:14" ht="51.75" customHeight="1" x14ac:dyDescent="0.2">
      <c r="A5" s="51">
        <v>1</v>
      </c>
      <c r="B5" s="19">
        <v>29010300017</v>
      </c>
      <c r="C5" s="18" t="s">
        <v>9</v>
      </c>
      <c r="D5" s="6" t="s">
        <v>6</v>
      </c>
      <c r="E5" s="53">
        <v>1</v>
      </c>
      <c r="F5" s="24">
        <v>463.93</v>
      </c>
      <c r="G5" s="12">
        <f t="shared" ref="G5:G45" si="0">F5*1.18</f>
        <v>547.43740000000003</v>
      </c>
      <c r="H5" s="55" t="s">
        <v>209</v>
      </c>
      <c r="N5" s="2">
        <f>F5/E5</f>
        <v>463.93</v>
      </c>
    </row>
    <row r="6" spans="1:14" ht="51.75" customHeight="1" x14ac:dyDescent="0.2">
      <c r="A6" s="50" t="str">
        <f t="shared" ref="A6:A19" si="1">(J6&amp;"."&amp;K6&amp;"")</f>
        <v>1.1</v>
      </c>
      <c r="B6" s="19">
        <v>29010300017</v>
      </c>
      <c r="C6" s="18" t="s">
        <v>9</v>
      </c>
      <c r="D6" s="6" t="s">
        <v>6</v>
      </c>
      <c r="E6" s="53">
        <v>1</v>
      </c>
      <c r="F6" s="24">
        <v>463.93</v>
      </c>
      <c r="G6" s="12">
        <f t="shared" ref="G6" si="2">F6*1.18</f>
        <v>547.43740000000003</v>
      </c>
      <c r="H6" s="55" t="s">
        <v>209</v>
      </c>
      <c r="J6" s="56">
        <v>1</v>
      </c>
      <c r="K6" s="56">
        <v>1</v>
      </c>
      <c r="N6" s="2">
        <f t="shared" ref="N6:N47" si="3">F6/E6</f>
        <v>463.93</v>
      </c>
    </row>
    <row r="7" spans="1:14" s="8" customFormat="1" ht="42.75" customHeight="1" x14ac:dyDescent="0.2">
      <c r="A7" s="51">
        <v>2</v>
      </c>
      <c r="B7" s="20" t="s">
        <v>23</v>
      </c>
      <c r="C7" s="18" t="s">
        <v>10</v>
      </c>
      <c r="D7" s="6" t="s">
        <v>6</v>
      </c>
      <c r="E7" s="53">
        <v>1</v>
      </c>
      <c r="F7" s="24">
        <v>270.99</v>
      </c>
      <c r="G7" s="12">
        <f t="shared" si="0"/>
        <v>319.76819999999998</v>
      </c>
      <c r="H7" s="55" t="s">
        <v>209</v>
      </c>
      <c r="J7" s="58"/>
      <c r="K7" s="58"/>
      <c r="N7" s="2">
        <f t="shared" si="3"/>
        <v>270.99</v>
      </c>
    </row>
    <row r="8" spans="1:14" s="8" customFormat="1" ht="42.75" customHeight="1" x14ac:dyDescent="0.2">
      <c r="A8" s="50" t="str">
        <f t="shared" si="1"/>
        <v>2.1</v>
      </c>
      <c r="B8" s="20" t="s">
        <v>23</v>
      </c>
      <c r="C8" s="18" t="s">
        <v>10</v>
      </c>
      <c r="D8" s="6" t="s">
        <v>6</v>
      </c>
      <c r="E8" s="53">
        <v>1</v>
      </c>
      <c r="F8" s="24">
        <v>270.99</v>
      </c>
      <c r="G8" s="12">
        <f t="shared" ref="G8:G11" si="4">F8*1.18</f>
        <v>319.76819999999998</v>
      </c>
      <c r="H8" s="55" t="s">
        <v>209</v>
      </c>
      <c r="J8" s="58">
        <v>2</v>
      </c>
      <c r="K8" s="58">
        <v>1</v>
      </c>
      <c r="N8" s="2">
        <f t="shared" si="3"/>
        <v>270.99</v>
      </c>
    </row>
    <row r="9" spans="1:14" s="8" customFormat="1" ht="42.75" customHeight="1" x14ac:dyDescent="0.2">
      <c r="A9" s="50" t="str">
        <f t="shared" si="1"/>
        <v>2.2</v>
      </c>
      <c r="B9" s="20" t="s">
        <v>23</v>
      </c>
      <c r="C9" s="18" t="s">
        <v>10</v>
      </c>
      <c r="D9" s="6" t="s">
        <v>6</v>
      </c>
      <c r="E9" s="53">
        <v>1</v>
      </c>
      <c r="F9" s="24">
        <v>270.99</v>
      </c>
      <c r="G9" s="12">
        <f t="shared" si="4"/>
        <v>319.76819999999998</v>
      </c>
      <c r="H9" s="55" t="s">
        <v>209</v>
      </c>
      <c r="J9" s="58">
        <v>2</v>
      </c>
      <c r="K9" s="58">
        <v>2</v>
      </c>
      <c r="N9" s="2">
        <f t="shared" si="3"/>
        <v>270.99</v>
      </c>
    </row>
    <row r="10" spans="1:14" s="8" customFormat="1" ht="42.75" customHeight="1" x14ac:dyDescent="0.2">
      <c r="A10" s="50" t="str">
        <f t="shared" si="1"/>
        <v>2.3</v>
      </c>
      <c r="B10" s="20" t="s">
        <v>23</v>
      </c>
      <c r="C10" s="18" t="s">
        <v>10</v>
      </c>
      <c r="D10" s="6" t="s">
        <v>6</v>
      </c>
      <c r="E10" s="53">
        <v>1</v>
      </c>
      <c r="F10" s="24">
        <v>270.99</v>
      </c>
      <c r="G10" s="12">
        <f t="shared" si="4"/>
        <v>319.76819999999998</v>
      </c>
      <c r="H10" s="55" t="s">
        <v>209</v>
      </c>
      <c r="J10" s="58">
        <v>2</v>
      </c>
      <c r="K10" s="58">
        <v>3</v>
      </c>
      <c r="N10" s="2">
        <f t="shared" si="3"/>
        <v>270.99</v>
      </c>
    </row>
    <row r="11" spans="1:14" s="8" customFormat="1" ht="42.75" customHeight="1" x14ac:dyDescent="0.2">
      <c r="A11" s="50" t="str">
        <f t="shared" si="1"/>
        <v>2.4</v>
      </c>
      <c r="B11" s="20" t="s">
        <v>23</v>
      </c>
      <c r="C11" s="18" t="s">
        <v>10</v>
      </c>
      <c r="D11" s="6" t="s">
        <v>6</v>
      </c>
      <c r="E11" s="53">
        <v>1</v>
      </c>
      <c r="F11" s="24">
        <v>270.99</v>
      </c>
      <c r="G11" s="12">
        <f t="shared" si="4"/>
        <v>319.76819999999998</v>
      </c>
      <c r="H11" s="55" t="s">
        <v>209</v>
      </c>
      <c r="J11" s="58">
        <v>2</v>
      </c>
      <c r="K11" s="58">
        <v>4</v>
      </c>
      <c r="N11" s="2">
        <f t="shared" si="3"/>
        <v>270.99</v>
      </c>
    </row>
    <row r="12" spans="1:14" ht="38.25" x14ac:dyDescent="0.2">
      <c r="A12" s="51">
        <v>3</v>
      </c>
      <c r="B12" s="20" t="s">
        <v>24</v>
      </c>
      <c r="C12" s="18" t="s">
        <v>11</v>
      </c>
      <c r="D12" s="6" t="s">
        <v>6</v>
      </c>
      <c r="E12" s="53">
        <v>1</v>
      </c>
      <c r="F12" s="24">
        <v>272.77</v>
      </c>
      <c r="G12" s="12">
        <f t="shared" si="0"/>
        <v>321.86859999999996</v>
      </c>
      <c r="H12" s="55" t="s">
        <v>209</v>
      </c>
      <c r="N12" s="2">
        <f t="shared" si="3"/>
        <v>272.77</v>
      </c>
    </row>
    <row r="13" spans="1:14" ht="38.25" x14ac:dyDescent="0.2">
      <c r="A13" s="50" t="str">
        <f t="shared" si="1"/>
        <v>3.1</v>
      </c>
      <c r="B13" s="20" t="s">
        <v>24</v>
      </c>
      <c r="C13" s="18" t="s">
        <v>11</v>
      </c>
      <c r="D13" s="6" t="s">
        <v>6</v>
      </c>
      <c r="E13" s="53">
        <v>1</v>
      </c>
      <c r="F13" s="24">
        <v>272.77</v>
      </c>
      <c r="G13" s="12">
        <f t="shared" ref="G13:G17" si="5">F13*1.18</f>
        <v>321.86859999999996</v>
      </c>
      <c r="H13" s="55" t="s">
        <v>209</v>
      </c>
      <c r="J13" s="56">
        <v>3</v>
      </c>
      <c r="K13" s="56">
        <v>1</v>
      </c>
      <c r="N13" s="2">
        <f t="shared" si="3"/>
        <v>272.77</v>
      </c>
    </row>
    <row r="14" spans="1:14" ht="38.25" x14ac:dyDescent="0.2">
      <c r="A14" s="50" t="str">
        <f t="shared" si="1"/>
        <v>3.2</v>
      </c>
      <c r="B14" s="20" t="s">
        <v>24</v>
      </c>
      <c r="C14" s="18" t="s">
        <v>11</v>
      </c>
      <c r="D14" s="6" t="s">
        <v>6</v>
      </c>
      <c r="E14" s="53">
        <v>1</v>
      </c>
      <c r="F14" s="24">
        <v>272.77</v>
      </c>
      <c r="G14" s="12">
        <f t="shared" si="5"/>
        <v>321.86859999999996</v>
      </c>
      <c r="H14" s="55" t="s">
        <v>209</v>
      </c>
      <c r="J14" s="56">
        <v>3</v>
      </c>
      <c r="K14" s="56">
        <v>2</v>
      </c>
      <c r="N14" s="2">
        <f t="shared" si="3"/>
        <v>272.77</v>
      </c>
    </row>
    <row r="15" spans="1:14" ht="38.25" x14ac:dyDescent="0.2">
      <c r="A15" s="50" t="str">
        <f t="shared" si="1"/>
        <v>3.3</v>
      </c>
      <c r="B15" s="20" t="s">
        <v>24</v>
      </c>
      <c r="C15" s="18" t="s">
        <v>11</v>
      </c>
      <c r="D15" s="6" t="s">
        <v>6</v>
      </c>
      <c r="E15" s="53">
        <v>1</v>
      </c>
      <c r="F15" s="24">
        <v>272.77</v>
      </c>
      <c r="G15" s="12">
        <f t="shared" si="5"/>
        <v>321.86859999999996</v>
      </c>
      <c r="H15" s="55" t="s">
        <v>209</v>
      </c>
      <c r="J15" s="56">
        <v>3</v>
      </c>
      <c r="K15" s="56">
        <v>3</v>
      </c>
      <c r="N15" s="2">
        <f t="shared" si="3"/>
        <v>272.77</v>
      </c>
    </row>
    <row r="16" spans="1:14" ht="38.25" x14ac:dyDescent="0.2">
      <c r="A16" s="50" t="str">
        <f t="shared" si="1"/>
        <v>3.4</v>
      </c>
      <c r="B16" s="20" t="s">
        <v>24</v>
      </c>
      <c r="C16" s="18" t="s">
        <v>11</v>
      </c>
      <c r="D16" s="6" t="s">
        <v>6</v>
      </c>
      <c r="E16" s="53">
        <v>1</v>
      </c>
      <c r="F16" s="24">
        <v>272.77</v>
      </c>
      <c r="G16" s="12">
        <f t="shared" si="5"/>
        <v>321.86859999999996</v>
      </c>
      <c r="H16" s="55" t="s">
        <v>209</v>
      </c>
      <c r="J16" s="56">
        <v>3</v>
      </c>
      <c r="K16" s="56">
        <v>4</v>
      </c>
      <c r="N16" s="2">
        <f t="shared" si="3"/>
        <v>272.77</v>
      </c>
    </row>
    <row r="17" spans="1:14" ht="38.25" x14ac:dyDescent="0.2">
      <c r="A17" s="50" t="str">
        <f t="shared" si="1"/>
        <v>3.5</v>
      </c>
      <c r="B17" s="20" t="s">
        <v>24</v>
      </c>
      <c r="C17" s="18" t="s">
        <v>11</v>
      </c>
      <c r="D17" s="6" t="s">
        <v>6</v>
      </c>
      <c r="E17" s="53">
        <v>1</v>
      </c>
      <c r="F17" s="24">
        <v>272.77</v>
      </c>
      <c r="G17" s="12">
        <f t="shared" si="5"/>
        <v>321.86859999999996</v>
      </c>
      <c r="H17" s="55" t="s">
        <v>209</v>
      </c>
      <c r="J17" s="56">
        <v>3</v>
      </c>
      <c r="K17" s="56">
        <v>5</v>
      </c>
      <c r="N17" s="2">
        <f t="shared" si="3"/>
        <v>272.77</v>
      </c>
    </row>
    <row r="18" spans="1:14" ht="38.25" x14ac:dyDescent="0.2">
      <c r="A18" s="51">
        <v>4</v>
      </c>
      <c r="B18" s="19">
        <v>29010300005</v>
      </c>
      <c r="C18" s="18" t="s">
        <v>12</v>
      </c>
      <c r="D18" s="6" t="s">
        <v>6</v>
      </c>
      <c r="E18" s="53">
        <v>1</v>
      </c>
      <c r="F18" s="24">
        <v>317.74</v>
      </c>
      <c r="G18" s="12">
        <f t="shared" si="0"/>
        <v>374.9332</v>
      </c>
      <c r="H18" s="55" t="s">
        <v>209</v>
      </c>
      <c r="N18" s="2">
        <f t="shared" si="3"/>
        <v>317.74</v>
      </c>
    </row>
    <row r="19" spans="1:14" ht="38.25" x14ac:dyDescent="0.2">
      <c r="A19" s="50" t="str">
        <f t="shared" si="1"/>
        <v>4.1</v>
      </c>
      <c r="B19" s="19">
        <v>29010300005</v>
      </c>
      <c r="C19" s="18" t="s">
        <v>12</v>
      </c>
      <c r="D19" s="6" t="s">
        <v>6</v>
      </c>
      <c r="E19" s="53">
        <v>1</v>
      </c>
      <c r="F19" s="24">
        <v>317.74</v>
      </c>
      <c r="G19" s="12">
        <f t="shared" ref="G19" si="6">F19*1.18</f>
        <v>374.9332</v>
      </c>
      <c r="H19" s="55" t="s">
        <v>209</v>
      </c>
      <c r="J19" s="56">
        <v>4</v>
      </c>
      <c r="K19" s="56">
        <v>1</v>
      </c>
      <c r="N19" s="2">
        <f t="shared" si="3"/>
        <v>317.74</v>
      </c>
    </row>
    <row r="20" spans="1:14" ht="38.25" x14ac:dyDescent="0.2">
      <c r="A20" s="51">
        <v>5</v>
      </c>
      <c r="B20" s="19">
        <v>29010300006</v>
      </c>
      <c r="C20" s="18" t="s">
        <v>13</v>
      </c>
      <c r="D20" s="6" t="s">
        <v>6</v>
      </c>
      <c r="E20" s="53">
        <v>1</v>
      </c>
      <c r="F20" s="24">
        <v>759.09</v>
      </c>
      <c r="G20" s="12">
        <f t="shared" si="0"/>
        <v>895.72619999999995</v>
      </c>
      <c r="H20" s="55" t="s">
        <v>209</v>
      </c>
      <c r="N20" s="2">
        <f t="shared" si="3"/>
        <v>759.09</v>
      </c>
    </row>
    <row r="21" spans="1:14" ht="38.25" x14ac:dyDescent="0.2">
      <c r="A21" s="51">
        <v>6</v>
      </c>
      <c r="B21" s="20" t="s">
        <v>25</v>
      </c>
      <c r="C21" s="18" t="s">
        <v>14</v>
      </c>
      <c r="D21" s="6" t="s">
        <v>6</v>
      </c>
      <c r="E21" s="53">
        <v>1</v>
      </c>
      <c r="F21" s="24">
        <v>1820.12</v>
      </c>
      <c r="G21" s="12">
        <f t="shared" si="0"/>
        <v>2147.7415999999998</v>
      </c>
      <c r="H21" s="55" t="s">
        <v>209</v>
      </c>
      <c r="N21" s="2">
        <f t="shared" si="3"/>
        <v>1820.12</v>
      </c>
    </row>
    <row r="22" spans="1:14" ht="38.25" x14ac:dyDescent="0.2">
      <c r="A22" s="50" t="str">
        <f t="shared" ref="A22:A23" si="7">(J22&amp;"."&amp;K22&amp;"")</f>
        <v>6.1</v>
      </c>
      <c r="B22" s="20" t="s">
        <v>25</v>
      </c>
      <c r="C22" s="18" t="s">
        <v>14</v>
      </c>
      <c r="D22" s="6" t="s">
        <v>6</v>
      </c>
      <c r="E22" s="53">
        <v>1</v>
      </c>
      <c r="F22" s="24">
        <v>1820.12</v>
      </c>
      <c r="G22" s="12">
        <f t="shared" ref="G22:G23" si="8">F22*1.18</f>
        <v>2147.7415999999998</v>
      </c>
      <c r="H22" s="55" t="s">
        <v>209</v>
      </c>
      <c r="J22" s="56">
        <v>6</v>
      </c>
      <c r="K22" s="56">
        <v>1</v>
      </c>
      <c r="N22" s="2">
        <f t="shared" si="3"/>
        <v>1820.12</v>
      </c>
    </row>
    <row r="23" spans="1:14" ht="38.25" x14ac:dyDescent="0.2">
      <c r="A23" s="50" t="str">
        <f t="shared" si="7"/>
        <v>6.2</v>
      </c>
      <c r="B23" s="20" t="s">
        <v>25</v>
      </c>
      <c r="C23" s="18" t="s">
        <v>14</v>
      </c>
      <c r="D23" s="6" t="s">
        <v>6</v>
      </c>
      <c r="E23" s="53">
        <v>1</v>
      </c>
      <c r="F23" s="24">
        <v>1820.12</v>
      </c>
      <c r="G23" s="12">
        <f t="shared" si="8"/>
        <v>2147.7415999999998</v>
      </c>
      <c r="H23" s="55" t="s">
        <v>209</v>
      </c>
      <c r="J23" s="56">
        <v>6</v>
      </c>
      <c r="K23" s="56">
        <v>2</v>
      </c>
      <c r="N23" s="2">
        <f t="shared" si="3"/>
        <v>1820.12</v>
      </c>
    </row>
    <row r="24" spans="1:14" ht="49.5" customHeight="1" x14ac:dyDescent="0.2">
      <c r="A24" s="51">
        <v>7</v>
      </c>
      <c r="B24" s="20" t="s">
        <v>26</v>
      </c>
      <c r="C24" s="18" t="s">
        <v>15</v>
      </c>
      <c r="D24" s="6" t="s">
        <v>6</v>
      </c>
      <c r="E24" s="53">
        <v>1</v>
      </c>
      <c r="F24" s="24">
        <v>39359.07</v>
      </c>
      <c r="G24" s="12">
        <f>F24*1.18</f>
        <v>46443.702599999997</v>
      </c>
      <c r="H24" s="55" t="s">
        <v>209</v>
      </c>
      <c r="N24" s="2">
        <f t="shared" si="3"/>
        <v>39359.07</v>
      </c>
    </row>
    <row r="25" spans="1:14" ht="49.5" customHeight="1" x14ac:dyDescent="0.2">
      <c r="A25" s="50" t="str">
        <f t="shared" ref="A25:A29" si="9">(J25&amp;"."&amp;K25&amp;"")</f>
        <v>7.1</v>
      </c>
      <c r="B25" s="20" t="s">
        <v>26</v>
      </c>
      <c r="C25" s="18" t="s">
        <v>15</v>
      </c>
      <c r="D25" s="6" t="s">
        <v>6</v>
      </c>
      <c r="E25" s="53">
        <v>1</v>
      </c>
      <c r="F25" s="24">
        <v>39359.07</v>
      </c>
      <c r="G25" s="12">
        <f t="shared" ref="G25:G29" si="10">F25*1.18</f>
        <v>46443.702599999997</v>
      </c>
      <c r="H25" s="55" t="s">
        <v>209</v>
      </c>
      <c r="J25" s="56">
        <v>7</v>
      </c>
      <c r="K25" s="56">
        <v>1</v>
      </c>
      <c r="N25" s="2">
        <f t="shared" si="3"/>
        <v>39359.07</v>
      </c>
    </row>
    <row r="26" spans="1:14" ht="49.5" customHeight="1" x14ac:dyDescent="0.2">
      <c r="A26" s="50" t="str">
        <f t="shared" si="9"/>
        <v>7.2</v>
      </c>
      <c r="B26" s="20" t="s">
        <v>26</v>
      </c>
      <c r="C26" s="18" t="s">
        <v>15</v>
      </c>
      <c r="D26" s="6" t="s">
        <v>6</v>
      </c>
      <c r="E26" s="53">
        <v>1</v>
      </c>
      <c r="F26" s="24">
        <v>39359.07</v>
      </c>
      <c r="G26" s="12">
        <f t="shared" si="10"/>
        <v>46443.702599999997</v>
      </c>
      <c r="H26" s="55" t="s">
        <v>209</v>
      </c>
      <c r="J26" s="56">
        <v>7</v>
      </c>
      <c r="K26" s="56">
        <v>2</v>
      </c>
      <c r="N26" s="2">
        <f t="shared" si="3"/>
        <v>39359.07</v>
      </c>
    </row>
    <row r="27" spans="1:14" ht="49.5" customHeight="1" x14ac:dyDescent="0.2">
      <c r="A27" s="50" t="str">
        <f t="shared" si="9"/>
        <v>7.3</v>
      </c>
      <c r="B27" s="20" t="s">
        <v>26</v>
      </c>
      <c r="C27" s="18" t="s">
        <v>15</v>
      </c>
      <c r="D27" s="6" t="s">
        <v>6</v>
      </c>
      <c r="E27" s="53">
        <v>1</v>
      </c>
      <c r="F27" s="24">
        <v>39359.07</v>
      </c>
      <c r="G27" s="12">
        <f t="shared" si="10"/>
        <v>46443.702599999997</v>
      </c>
      <c r="H27" s="55" t="s">
        <v>209</v>
      </c>
      <c r="J27" s="56">
        <v>7</v>
      </c>
      <c r="K27" s="56">
        <v>3</v>
      </c>
      <c r="N27" s="2">
        <f t="shared" si="3"/>
        <v>39359.07</v>
      </c>
    </row>
    <row r="28" spans="1:14" ht="49.5" customHeight="1" x14ac:dyDescent="0.2">
      <c r="A28" s="50" t="str">
        <f t="shared" si="9"/>
        <v>7.4</v>
      </c>
      <c r="B28" s="20" t="s">
        <v>26</v>
      </c>
      <c r="C28" s="18" t="s">
        <v>15</v>
      </c>
      <c r="D28" s="6" t="s">
        <v>6</v>
      </c>
      <c r="E28" s="53">
        <v>1</v>
      </c>
      <c r="F28" s="24">
        <v>39359.07</v>
      </c>
      <c r="G28" s="12">
        <f t="shared" si="10"/>
        <v>46443.702599999997</v>
      </c>
      <c r="H28" s="55" t="s">
        <v>209</v>
      </c>
      <c r="J28" s="56">
        <v>7</v>
      </c>
      <c r="K28" s="56">
        <v>4</v>
      </c>
      <c r="N28" s="2">
        <f t="shared" si="3"/>
        <v>39359.07</v>
      </c>
    </row>
    <row r="29" spans="1:14" ht="49.5" customHeight="1" x14ac:dyDescent="0.2">
      <c r="A29" s="50" t="str">
        <f t="shared" si="9"/>
        <v>7.5</v>
      </c>
      <c r="B29" s="20" t="s">
        <v>26</v>
      </c>
      <c r="C29" s="18" t="s">
        <v>15</v>
      </c>
      <c r="D29" s="6" t="s">
        <v>6</v>
      </c>
      <c r="E29" s="53">
        <v>1</v>
      </c>
      <c r="F29" s="24">
        <v>39359.07</v>
      </c>
      <c r="G29" s="12">
        <f t="shared" si="10"/>
        <v>46443.702599999997</v>
      </c>
      <c r="H29" s="55" t="s">
        <v>209</v>
      </c>
      <c r="J29" s="56">
        <v>7</v>
      </c>
      <c r="K29" s="56">
        <v>5</v>
      </c>
      <c r="N29" s="2">
        <f t="shared" si="3"/>
        <v>39359.07</v>
      </c>
    </row>
    <row r="30" spans="1:14" ht="38.25" x14ac:dyDescent="0.2">
      <c r="A30" s="51">
        <v>8</v>
      </c>
      <c r="B30" s="19">
        <v>29010100012</v>
      </c>
      <c r="C30" s="18" t="s">
        <v>16</v>
      </c>
      <c r="D30" s="6" t="s">
        <v>6</v>
      </c>
      <c r="E30" s="53">
        <v>1</v>
      </c>
      <c r="F30" s="24">
        <v>68.930000000000007</v>
      </c>
      <c r="G30" s="12">
        <f t="shared" si="0"/>
        <v>81.337400000000002</v>
      </c>
      <c r="H30" s="55" t="s">
        <v>209</v>
      </c>
      <c r="N30" s="2">
        <f t="shared" si="3"/>
        <v>68.930000000000007</v>
      </c>
    </row>
    <row r="31" spans="1:14" ht="38.25" x14ac:dyDescent="0.2">
      <c r="A31" s="50" t="str">
        <f t="shared" ref="A31" si="11">(J31&amp;"."&amp;K31&amp;"")</f>
        <v>8.1</v>
      </c>
      <c r="B31" s="19">
        <v>29010100012</v>
      </c>
      <c r="C31" s="18" t="s">
        <v>16</v>
      </c>
      <c r="D31" s="6" t="s">
        <v>6</v>
      </c>
      <c r="E31" s="53">
        <v>1</v>
      </c>
      <c r="F31" s="24">
        <v>68.930000000000007</v>
      </c>
      <c r="G31" s="12">
        <f t="shared" ref="G31" si="12">F31*1.18</f>
        <v>81.337400000000002</v>
      </c>
      <c r="H31" s="55" t="s">
        <v>209</v>
      </c>
      <c r="J31" s="56">
        <v>8</v>
      </c>
      <c r="K31" s="56">
        <v>1</v>
      </c>
      <c r="N31" s="2">
        <f t="shared" si="3"/>
        <v>68.930000000000007</v>
      </c>
    </row>
    <row r="32" spans="1:14" ht="38.25" x14ac:dyDescent="0.2">
      <c r="A32" s="51">
        <v>9</v>
      </c>
      <c r="B32" s="19">
        <v>29010100036</v>
      </c>
      <c r="C32" s="18" t="s">
        <v>17</v>
      </c>
      <c r="D32" s="6" t="s">
        <v>6</v>
      </c>
      <c r="E32" s="53">
        <v>1</v>
      </c>
      <c r="F32" s="24">
        <v>85.58</v>
      </c>
      <c r="G32" s="12">
        <f t="shared" si="0"/>
        <v>100.98439999999999</v>
      </c>
      <c r="H32" s="55" t="s">
        <v>209</v>
      </c>
      <c r="N32" s="2">
        <f t="shared" si="3"/>
        <v>85.58</v>
      </c>
    </row>
    <row r="33" spans="1:14" ht="38.25" x14ac:dyDescent="0.2">
      <c r="A33" s="50" t="str">
        <f t="shared" ref="A33" si="13">(J33&amp;"."&amp;K33&amp;"")</f>
        <v>9.1</v>
      </c>
      <c r="B33" s="19">
        <v>29010100036</v>
      </c>
      <c r="C33" s="18" t="s">
        <v>17</v>
      </c>
      <c r="D33" s="6" t="s">
        <v>6</v>
      </c>
      <c r="E33" s="53">
        <v>1</v>
      </c>
      <c r="F33" s="24">
        <v>85.58</v>
      </c>
      <c r="G33" s="12">
        <f t="shared" ref="G33" si="14">F33*1.18</f>
        <v>100.98439999999999</v>
      </c>
      <c r="H33" s="55" t="s">
        <v>209</v>
      </c>
      <c r="J33" s="56">
        <v>9</v>
      </c>
      <c r="K33" s="56">
        <v>1</v>
      </c>
      <c r="N33" s="2">
        <f t="shared" si="3"/>
        <v>85.58</v>
      </c>
    </row>
    <row r="34" spans="1:14" ht="38.25" x14ac:dyDescent="0.2">
      <c r="A34" s="50" t="str">
        <f t="shared" ref="A34" si="15">(J34&amp;"."&amp;K34&amp;"")</f>
        <v>9.2</v>
      </c>
      <c r="B34" s="19">
        <v>29010100036</v>
      </c>
      <c r="C34" s="18" t="s">
        <v>17</v>
      </c>
      <c r="D34" s="6" t="s">
        <v>6</v>
      </c>
      <c r="E34" s="53">
        <v>1</v>
      </c>
      <c r="F34" s="24">
        <v>85.58</v>
      </c>
      <c r="G34" s="12">
        <f t="shared" ref="G34" si="16">F34*1.18</f>
        <v>100.98439999999999</v>
      </c>
      <c r="H34" s="55" t="s">
        <v>209</v>
      </c>
      <c r="J34" s="56">
        <v>9</v>
      </c>
      <c r="K34" s="56">
        <v>2</v>
      </c>
    </row>
    <row r="35" spans="1:14" ht="38.25" x14ac:dyDescent="0.2">
      <c r="A35" s="51">
        <v>10</v>
      </c>
      <c r="B35" s="19">
        <v>29010100050</v>
      </c>
      <c r="C35" s="18" t="s">
        <v>18</v>
      </c>
      <c r="D35" s="6" t="s">
        <v>6</v>
      </c>
      <c r="E35" s="53">
        <v>1</v>
      </c>
      <c r="F35" s="24">
        <v>165.7</v>
      </c>
      <c r="G35" s="12">
        <f t="shared" si="0"/>
        <v>195.52599999999998</v>
      </c>
      <c r="H35" s="55" t="s">
        <v>209</v>
      </c>
      <c r="N35" s="2">
        <f t="shared" si="3"/>
        <v>165.7</v>
      </c>
    </row>
    <row r="36" spans="1:14" ht="38.25" x14ac:dyDescent="0.2">
      <c r="A36" s="50" t="str">
        <f t="shared" ref="A36:A38" si="17">(J36&amp;"."&amp;K36&amp;"")</f>
        <v>10.1</v>
      </c>
      <c r="B36" s="19">
        <v>29010100050</v>
      </c>
      <c r="C36" s="18" t="s">
        <v>18</v>
      </c>
      <c r="D36" s="6" t="s">
        <v>6</v>
      </c>
      <c r="E36" s="53">
        <v>1</v>
      </c>
      <c r="F36" s="24">
        <v>165.7</v>
      </c>
      <c r="G36" s="12">
        <f t="shared" ref="G36:G38" si="18">F36*1.18</f>
        <v>195.52599999999998</v>
      </c>
      <c r="H36" s="55" t="s">
        <v>209</v>
      </c>
      <c r="J36" s="56">
        <v>10</v>
      </c>
      <c r="K36" s="56">
        <v>1</v>
      </c>
      <c r="N36" s="2">
        <f t="shared" si="3"/>
        <v>165.7</v>
      </c>
    </row>
    <row r="37" spans="1:14" ht="38.25" x14ac:dyDescent="0.2">
      <c r="A37" s="50" t="str">
        <f t="shared" si="17"/>
        <v>10.2</v>
      </c>
      <c r="B37" s="19">
        <v>29010100050</v>
      </c>
      <c r="C37" s="18" t="s">
        <v>18</v>
      </c>
      <c r="D37" s="6" t="s">
        <v>6</v>
      </c>
      <c r="E37" s="53">
        <v>1</v>
      </c>
      <c r="F37" s="24">
        <v>165.7</v>
      </c>
      <c r="G37" s="12">
        <f t="shared" si="18"/>
        <v>195.52599999999998</v>
      </c>
      <c r="H37" s="55" t="s">
        <v>209</v>
      </c>
      <c r="J37" s="56">
        <v>10</v>
      </c>
      <c r="K37" s="56">
        <v>2</v>
      </c>
      <c r="N37" s="2">
        <f t="shared" si="3"/>
        <v>165.7</v>
      </c>
    </row>
    <row r="38" spans="1:14" ht="38.25" x14ac:dyDescent="0.2">
      <c r="A38" s="50" t="str">
        <f t="shared" si="17"/>
        <v>10.3</v>
      </c>
      <c r="B38" s="19">
        <v>29010100050</v>
      </c>
      <c r="C38" s="18" t="s">
        <v>18</v>
      </c>
      <c r="D38" s="6" t="s">
        <v>6</v>
      </c>
      <c r="E38" s="53">
        <v>1</v>
      </c>
      <c r="F38" s="24">
        <v>165.7</v>
      </c>
      <c r="G38" s="12">
        <f t="shared" si="18"/>
        <v>195.52599999999998</v>
      </c>
      <c r="H38" s="55" t="s">
        <v>209</v>
      </c>
      <c r="J38" s="56">
        <v>10</v>
      </c>
      <c r="K38" s="56">
        <v>3</v>
      </c>
      <c r="N38" s="2">
        <f t="shared" si="3"/>
        <v>165.7</v>
      </c>
    </row>
    <row r="39" spans="1:14" ht="38.25" x14ac:dyDescent="0.2">
      <c r="A39" s="51">
        <v>11</v>
      </c>
      <c r="B39" s="21">
        <v>-26100</v>
      </c>
      <c r="C39" s="18" t="s">
        <v>19</v>
      </c>
      <c r="D39" s="6" t="s">
        <v>6</v>
      </c>
      <c r="E39" s="53">
        <v>1</v>
      </c>
      <c r="F39" s="24">
        <v>1505.57</v>
      </c>
      <c r="G39" s="12">
        <f t="shared" si="0"/>
        <v>1776.5725999999997</v>
      </c>
      <c r="H39" s="55" t="s">
        <v>209</v>
      </c>
      <c r="N39" s="2">
        <f t="shared" si="3"/>
        <v>1505.57</v>
      </c>
    </row>
    <row r="40" spans="1:14" ht="38.25" x14ac:dyDescent="0.2">
      <c r="A40" s="51">
        <v>12</v>
      </c>
      <c r="B40" s="20" t="s">
        <v>27</v>
      </c>
      <c r="C40" s="18" t="s">
        <v>20</v>
      </c>
      <c r="D40" s="6" t="s">
        <v>6</v>
      </c>
      <c r="E40" s="53">
        <v>1</v>
      </c>
      <c r="F40" s="24">
        <v>4013.06</v>
      </c>
      <c r="G40" s="12">
        <f t="shared" si="0"/>
        <v>4735.4107999999997</v>
      </c>
      <c r="H40" s="55" t="s">
        <v>209</v>
      </c>
      <c r="N40" s="2">
        <f t="shared" si="3"/>
        <v>4013.06</v>
      </c>
    </row>
    <row r="41" spans="1:14" ht="38.25" x14ac:dyDescent="0.2">
      <c r="A41" s="51">
        <v>13</v>
      </c>
      <c r="B41" s="22">
        <v>15229</v>
      </c>
      <c r="C41" s="18" t="s">
        <v>21</v>
      </c>
      <c r="D41" s="6" t="s">
        <v>6</v>
      </c>
      <c r="E41" s="53">
        <v>1</v>
      </c>
      <c r="F41" s="24">
        <v>22345.98</v>
      </c>
      <c r="G41" s="12">
        <f t="shared" si="0"/>
        <v>26368.256399999998</v>
      </c>
      <c r="H41" s="55" t="s">
        <v>209</v>
      </c>
      <c r="N41" s="2">
        <f t="shared" si="3"/>
        <v>22345.98</v>
      </c>
    </row>
    <row r="42" spans="1:14" ht="38.25" x14ac:dyDescent="0.2">
      <c r="A42" s="50" t="str">
        <f t="shared" ref="A42:A44" si="19">(J42&amp;"."&amp;K42&amp;"")</f>
        <v>13.1</v>
      </c>
      <c r="B42" s="22">
        <v>15229</v>
      </c>
      <c r="C42" s="18" t="s">
        <v>21</v>
      </c>
      <c r="D42" s="6" t="s">
        <v>6</v>
      </c>
      <c r="E42" s="53">
        <v>1</v>
      </c>
      <c r="F42" s="24">
        <v>22345.98</v>
      </c>
      <c r="G42" s="12">
        <f t="shared" ref="G42:G44" si="20">F42*1.18</f>
        <v>26368.256399999998</v>
      </c>
      <c r="H42" s="55" t="s">
        <v>209</v>
      </c>
      <c r="J42" s="56">
        <v>13</v>
      </c>
      <c r="K42" s="56">
        <v>1</v>
      </c>
      <c r="N42" s="2">
        <f t="shared" si="3"/>
        <v>22345.98</v>
      </c>
    </row>
    <row r="43" spans="1:14" ht="38.25" x14ac:dyDescent="0.2">
      <c r="A43" s="50" t="str">
        <f t="shared" si="19"/>
        <v>13.2</v>
      </c>
      <c r="B43" s="22">
        <v>15229</v>
      </c>
      <c r="C43" s="18" t="s">
        <v>21</v>
      </c>
      <c r="D43" s="6" t="s">
        <v>6</v>
      </c>
      <c r="E43" s="53">
        <v>1</v>
      </c>
      <c r="F43" s="24">
        <v>22345.98</v>
      </c>
      <c r="G43" s="12">
        <f t="shared" si="20"/>
        <v>26368.256399999998</v>
      </c>
      <c r="H43" s="55" t="s">
        <v>209</v>
      </c>
      <c r="J43" s="56">
        <v>13</v>
      </c>
      <c r="K43" s="56">
        <v>2</v>
      </c>
      <c r="N43" s="2">
        <f t="shared" si="3"/>
        <v>22345.98</v>
      </c>
    </row>
    <row r="44" spans="1:14" ht="38.25" x14ac:dyDescent="0.2">
      <c r="A44" s="50" t="str">
        <f t="shared" si="19"/>
        <v>13.3</v>
      </c>
      <c r="B44" s="22">
        <v>15229</v>
      </c>
      <c r="C44" s="18" t="s">
        <v>21</v>
      </c>
      <c r="D44" s="6" t="s">
        <v>6</v>
      </c>
      <c r="E44" s="53">
        <v>1</v>
      </c>
      <c r="F44" s="24">
        <v>22345.98</v>
      </c>
      <c r="G44" s="12">
        <f t="shared" si="20"/>
        <v>26368.256399999998</v>
      </c>
      <c r="H44" s="55" t="s">
        <v>209</v>
      </c>
      <c r="J44" s="56">
        <v>13</v>
      </c>
      <c r="K44" s="56">
        <v>3</v>
      </c>
      <c r="N44" s="2">
        <f t="shared" si="3"/>
        <v>22345.98</v>
      </c>
    </row>
    <row r="45" spans="1:14" ht="38.25" x14ac:dyDescent="0.2">
      <c r="A45" s="51">
        <v>14</v>
      </c>
      <c r="B45" s="20" t="s">
        <v>28</v>
      </c>
      <c r="C45" s="18" t="s">
        <v>22</v>
      </c>
      <c r="D45" s="6" t="s">
        <v>6</v>
      </c>
      <c r="E45" s="53">
        <v>1</v>
      </c>
      <c r="F45" s="24">
        <v>247.81</v>
      </c>
      <c r="G45" s="12">
        <f t="shared" si="0"/>
        <v>292.41579999999999</v>
      </c>
      <c r="H45" s="55" t="s">
        <v>209</v>
      </c>
      <c r="N45" s="2">
        <f t="shared" si="3"/>
        <v>247.81</v>
      </c>
    </row>
    <row r="46" spans="1:14" x14ac:dyDescent="0.2">
      <c r="A46" s="35" t="s">
        <v>29</v>
      </c>
      <c r="B46" s="36"/>
      <c r="C46" s="37"/>
      <c r="D46" s="6"/>
      <c r="E46" s="54">
        <f>SUM(E5:E45)</f>
        <v>41</v>
      </c>
      <c r="F46" s="11">
        <f>SUM(F5:F45)</f>
        <v>343136.54</v>
      </c>
      <c r="G46" s="12">
        <f>SUM(G5:G45)</f>
        <v>404901.11720000021</v>
      </c>
      <c r="H46" s="25"/>
      <c r="N46" s="2">
        <f t="shared" si="3"/>
        <v>8369.1839024390247</v>
      </c>
    </row>
    <row r="47" spans="1:14" x14ac:dyDescent="0.2">
      <c r="N47" s="2" t="e">
        <f t="shared" si="3"/>
        <v>#DIV/0!</v>
      </c>
    </row>
  </sheetData>
  <autoFilter ref="A3:H7"/>
  <mergeCells count="1">
    <mergeCell ref="A46:C4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лот 1 </vt:lpstr>
      <vt:lpstr>лот 2</vt:lpstr>
    </vt:vector>
  </TitlesOfParts>
  <Company>ООО БНГРЭ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Bezrukih_lv</dc:creator>
  <cp:lastModifiedBy>Shkoda</cp:lastModifiedBy>
  <cp:lastPrinted>2017-08-02T12:34:45Z</cp:lastPrinted>
  <dcterms:created xsi:type="dcterms:W3CDTF">2017-05-08T11:03:14Z</dcterms:created>
  <dcterms:modified xsi:type="dcterms:W3CDTF">2017-08-03T10:46:45Z</dcterms:modified>
</cp:coreProperties>
</file>